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12.02.2019 Нур Зелен\Зеленодольское\для отправки\"/>
    </mc:Choice>
  </mc:AlternateContent>
  <bookViews>
    <workbookView xWindow="0" yWindow="0" windowWidth="19440" windowHeight="11835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Методике'!$A$1:$H$45</definedName>
    <definedName name="способ_рубки">'Расчет стоимости по Методике'!$J$13:$J$14</definedName>
  </definedNames>
  <calcPr calcId="162913"/>
</workbook>
</file>

<file path=xl/calcChain.xml><?xml version="1.0" encoding="utf-8"?>
<calcChain xmlns="http://schemas.openxmlformats.org/spreadsheetml/2006/main">
  <c r="G477" i="4" l="1"/>
  <c r="G476" i="4"/>
  <c r="G475" i="4"/>
  <c r="G474" i="4"/>
  <c r="G473" i="4"/>
  <c r="G472" i="4"/>
  <c r="G471" i="4"/>
  <c r="E482" i="4" s="1"/>
  <c r="G470" i="4"/>
  <c r="G469" i="4"/>
  <c r="G468" i="4"/>
  <c r="E480" i="4" s="1"/>
  <c r="G460" i="4"/>
  <c r="G431" i="4"/>
  <c r="G430" i="4"/>
  <c r="G429" i="4"/>
  <c r="G428" i="4"/>
  <c r="G427" i="4"/>
  <c r="G426" i="4"/>
  <c r="G425" i="4"/>
  <c r="E436" i="4" s="1"/>
  <c r="G424" i="4"/>
  <c r="G423" i="4"/>
  <c r="G422" i="4"/>
  <c r="E434" i="4" s="1"/>
  <c r="G414" i="4"/>
  <c r="G386" i="4"/>
  <c r="G385" i="4"/>
  <c r="G384" i="4"/>
  <c r="G383" i="4"/>
  <c r="G382" i="4"/>
  <c r="G381" i="4"/>
  <c r="G380" i="4"/>
  <c r="E391" i="4" s="1"/>
  <c r="G379" i="4"/>
  <c r="G378" i="4"/>
  <c r="G377" i="4"/>
  <c r="E389" i="4" s="1"/>
  <c r="G369" i="4"/>
  <c r="G341" i="4"/>
  <c r="G340" i="4"/>
  <c r="G339" i="4"/>
  <c r="G338" i="4"/>
  <c r="G337" i="4"/>
  <c r="G336" i="4"/>
  <c r="G335" i="4"/>
  <c r="E346" i="4" s="1"/>
  <c r="G334" i="4"/>
  <c r="G333" i="4"/>
  <c r="G332" i="4"/>
  <c r="E344" i="4" s="1"/>
  <c r="G324" i="4"/>
  <c r="G296" i="4"/>
  <c r="G295" i="4"/>
  <c r="G294" i="4"/>
  <c r="G293" i="4"/>
  <c r="G292" i="4"/>
  <c r="G291" i="4"/>
  <c r="G290" i="4"/>
  <c r="E301" i="4" s="1"/>
  <c r="G289" i="4"/>
  <c r="G288" i="4"/>
  <c r="G287" i="4"/>
  <c r="E299" i="4" s="1"/>
  <c r="G279" i="4"/>
  <c r="G251" i="4"/>
  <c r="G250" i="4"/>
  <c r="G249" i="4"/>
  <c r="G248" i="4"/>
  <c r="G247" i="4"/>
  <c r="G246" i="4"/>
  <c r="G245" i="4"/>
  <c r="E256" i="4" s="1"/>
  <c r="G244" i="4"/>
  <c r="G243" i="4"/>
  <c r="G242" i="4"/>
  <c r="E254" i="4" s="1"/>
  <c r="G234" i="4"/>
  <c r="G206" i="4"/>
  <c r="G205" i="4"/>
  <c r="G204" i="4"/>
  <c r="G203" i="4"/>
  <c r="G202" i="4"/>
  <c r="G201" i="4"/>
  <c r="G200" i="4"/>
  <c r="E211" i="4" s="1"/>
  <c r="G199" i="4"/>
  <c r="G198" i="4"/>
  <c r="G197" i="4"/>
  <c r="E209" i="4" s="1"/>
  <c r="G189" i="4"/>
  <c r="G161" i="4"/>
  <c r="G160" i="4"/>
  <c r="G159" i="4"/>
  <c r="G158" i="4"/>
  <c r="G157" i="4"/>
  <c r="G156" i="4"/>
  <c r="G155" i="4"/>
  <c r="E166" i="4" s="1"/>
  <c r="G154" i="4"/>
  <c r="G153" i="4"/>
  <c r="G152" i="4"/>
  <c r="E164" i="4" s="1"/>
  <c r="G144" i="4"/>
  <c r="G116" i="4"/>
  <c r="G115" i="4"/>
  <c r="G114" i="4"/>
  <c r="G113" i="4"/>
  <c r="G112" i="4"/>
  <c r="G111" i="4"/>
  <c r="G110" i="4"/>
  <c r="E121" i="4" s="1"/>
  <c r="G109" i="4"/>
  <c r="G108" i="4"/>
  <c r="G107" i="4"/>
  <c r="E119" i="4" s="1"/>
  <c r="G99" i="4"/>
  <c r="G71" i="4"/>
  <c r="G70" i="4"/>
  <c r="G69" i="4"/>
  <c r="G68" i="4"/>
  <c r="G67" i="4"/>
  <c r="G66" i="4"/>
  <c r="G65" i="4"/>
  <c r="E76" i="4" s="1"/>
  <c r="G64" i="4"/>
  <c r="G63" i="4"/>
  <c r="G62" i="4"/>
  <c r="E74" i="4" s="1"/>
  <c r="G54" i="4"/>
  <c r="E300" i="4" l="1"/>
  <c r="E481" i="4"/>
  <c r="E255" i="4"/>
  <c r="E345" i="4"/>
  <c r="E347" i="4"/>
  <c r="E483" i="4"/>
  <c r="E484" i="4" s="1"/>
  <c r="D486" i="4" s="1"/>
  <c r="D487" i="4" s="1"/>
  <c r="E75" i="4"/>
  <c r="E120" i="4"/>
  <c r="E123" i="4" s="1"/>
  <c r="D125" i="4" s="1"/>
  <c r="D126" i="4" s="1"/>
  <c r="E122" i="4"/>
  <c r="E390" i="4"/>
  <c r="E165" i="4"/>
  <c r="E210" i="4"/>
  <c r="E212" i="4"/>
  <c r="E435" i="4"/>
  <c r="E437" i="4"/>
  <c r="E392" i="4"/>
  <c r="E393" i="4" s="1"/>
  <c r="D395" i="4" s="1"/>
  <c r="D396" i="4" s="1"/>
  <c r="E302" i="4"/>
  <c r="E303" i="4" s="1"/>
  <c r="D305" i="4" s="1"/>
  <c r="D306" i="4" s="1"/>
  <c r="E257" i="4"/>
  <c r="E258" i="4" s="1"/>
  <c r="D260" i="4" s="1"/>
  <c r="D261" i="4" s="1"/>
  <c r="E167" i="4"/>
  <c r="E168" i="4" s="1"/>
  <c r="D170" i="4" s="1"/>
  <c r="D171" i="4" s="1"/>
  <c r="E77" i="4"/>
  <c r="G9" i="4"/>
  <c r="E348" i="4" l="1"/>
  <c r="D350" i="4" s="1"/>
  <c r="D351" i="4" s="1"/>
  <c r="E78" i="4"/>
  <c r="D80" i="4" s="1"/>
  <c r="D81" i="4" s="1"/>
  <c r="E438" i="4"/>
  <c r="D440" i="4" s="1"/>
  <c r="D441" i="4" s="1"/>
  <c r="E213" i="4"/>
  <c r="D215" i="4" s="1"/>
  <c r="D216" i="4" s="1"/>
  <c r="G20" i="4"/>
  <c r="E31" i="4" s="1"/>
  <c r="G26" i="4" l="1"/>
  <c r="G25" i="4"/>
  <c r="G22" i="4"/>
  <c r="G23" i="4"/>
  <c r="G24" i="4"/>
  <c r="G21" i="4"/>
  <c r="G19" i="4"/>
  <c r="G18" i="4"/>
  <c r="G17" i="4"/>
  <c r="E29" i="4" s="1"/>
  <c r="E32" i="4" l="1"/>
  <c r="E30" i="4"/>
  <c r="E33" i="4" l="1"/>
  <c r="D35" i="4" s="1"/>
  <c r="D36" i="4" s="1"/>
</calcChain>
</file>

<file path=xl/sharedStrings.xml><?xml version="1.0" encoding="utf-8"?>
<sst xmlns="http://schemas.openxmlformats.org/spreadsheetml/2006/main" count="551" uniqueCount="77">
  <si>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</si>
  <si>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</si>
  <si>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</si>
  <si>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</si>
  <si>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</si>
  <si>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</si>
  <si>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</si>
  <si>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</si>
  <si>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</si>
  <si>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</si>
  <si>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</si>
  <si>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</si>
  <si>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</si>
  <si>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</si>
  <si>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</si>
  <si>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</si>
  <si>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</si>
  <si>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</si>
  <si>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</si>
  <si>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</si>
  <si>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</si>
  <si>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</si>
  <si>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</si>
  <si>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</si>
  <si>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</si>
  <si>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</si>
  <si>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</si>
  <si>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</si>
  <si>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</si>
  <si>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</si>
  <si>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</si>
  <si>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</si>
  <si>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</si>
  <si>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</si>
  <si>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Выборочная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</si>
  <si>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</si>
  <si>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</si>
  <si>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"Зеленодольское лесничество"</t>
  </si>
  <si>
    <t>Айшинское участковое лесничество</t>
  </si>
  <si>
    <t>65 лет</t>
  </si>
  <si>
    <t>60 лет</t>
  </si>
  <si>
    <t>100 лет</t>
  </si>
  <si>
    <t>Зеленодольское участковое лесничество</t>
  </si>
  <si>
    <t>8ОС2Б+ЛП</t>
  </si>
  <si>
    <t>7ЛП2Д1Б+ЛП+КЛ+В</t>
  </si>
  <si>
    <t>лесной квартал №16, лесотаксационный выдел 2,  делянка№ 1</t>
  </si>
  <si>
    <t>лесной квартал №2, лесотаксационный выдел 9,  делянка№ 1</t>
  </si>
  <si>
    <t>10ТК+В+Б+ОЛЧ</t>
  </si>
  <si>
    <t>лесной квартал №21, лесотаксационный выдел 8,  делянка№ 2</t>
  </si>
  <si>
    <t>8Б1С1ЛП+ОС</t>
  </si>
  <si>
    <t>лесной квартал №41, лесотаксационный выдел 31,  делянка№ 1.</t>
  </si>
  <si>
    <t>8Б1ОС1ЛП+С+Е</t>
  </si>
  <si>
    <t>75 лет</t>
  </si>
  <si>
    <t>лесной квартал №41, лесотаксационный выдел 31,  делянка№ 2.</t>
  </si>
  <si>
    <t>лесной квартал №12, лесотаксационный выдел 49,  делянка№ 2.</t>
  </si>
  <si>
    <t>9ОС1Е+Е+ЛП</t>
  </si>
  <si>
    <t>лесной квартал №20, лесотаксационный выдел 28,  делянка№ 3.</t>
  </si>
  <si>
    <t>лесной квартал №29, лесотаксационный выдел 66,  делянка№ 1.</t>
  </si>
  <si>
    <t>5ЛП1Б1ОС3Е+С</t>
  </si>
  <si>
    <t>лесной квартал №46, лесотаксационный выдел 44,  делянка№ 1.</t>
  </si>
  <si>
    <t>6ЛП3Б1Е+С</t>
  </si>
  <si>
    <t>лесной квартал №51, лесотаксационный выдел 33,  делянка№ 1.</t>
  </si>
  <si>
    <t>4ОС2Б1ОС1ЛП1ЛП1Б</t>
  </si>
  <si>
    <t>лесной квартал №51, лесотаксационный выдел 62,  делянка№ 2.</t>
  </si>
  <si>
    <t>5ОС3Б2ЛП</t>
  </si>
  <si>
    <t>39 лет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</si>
  <si>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</si>
  <si>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</si>
  <si>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</si>
  <si>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</si>
  <si>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</si>
  <si>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</si>
  <si>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</si>
  <si>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</si>
  <si>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</si>
  <si>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</si>
  <si>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ЛОТ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</si>
</sst>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43" fontId="4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1" fontId="15" fillId="2" borderId="1" xfId="0" applyNumberFormat="1" applyFont="1" applyFill="1" applyBorder="1" applyAlignment="1" applyProtection="1">
      <alignment horizontal="center" vertical="center"/>
      <protection locked="0"/>
    </xf>
    <xf numFmtId="1" fontId="21" fillId="2" borderId="1" xfId="0" applyNumberFormat="1" applyFont="1" applyFill="1" applyBorder="1" applyAlignment="1" applyProtection="1">
      <alignment horizontal="center" vertical="center"/>
      <protection locked="0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30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7"/>
  <sheetViews>
    <sheetView tabSelected="1" topLeftCell="A433" zoomScale="90" zoomScaleNormal="90" zoomScaleSheetLayoutView="85" zoomScalePageLayoutView="85" workbookViewId="0">
      <selection activeCell="C463" sqref="C463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7.57031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64" hidden="1" customWidth="1"/>
    <col min="11" max="16384" width="9.140625" style="7"/>
  </cols>
  <sheetData>
    <row r="1" spans="2:10" s="22" customFormat="1" ht="54.75" customHeight="1" x14ac:dyDescent="0.8">
      <c r="B1" s="108" t="s">
        <v>66</v>
      </c>
      <c r="C1" s="108"/>
      <c r="D1" s="108"/>
      <c r="E1" s="108"/>
      <c r="F1" s="108"/>
      <c r="G1" s="108"/>
      <c r="H1" s="108"/>
      <c r="J1" s="63"/>
    </row>
    <row r="2" spans="2:10" ht="46.5" customHeight="1" x14ac:dyDescent="0.25">
      <c r="B2" s="109" t="s">
        <v>36</v>
      </c>
      <c r="C2" s="109"/>
      <c r="D2" s="109"/>
      <c r="E2" s="109"/>
      <c r="F2" s="109"/>
      <c r="G2" s="109"/>
    </row>
    <row r="3" spans="2:10" x14ac:dyDescent="0.25">
      <c r="C3" s="39"/>
      <c r="G3" s="7"/>
    </row>
    <row r="4" spans="2:10" ht="25.5" x14ac:dyDescent="0.25">
      <c r="C4" s="14" t="s">
        <v>5</v>
      </c>
      <c r="D4" s="6"/>
    </row>
    <row r="5" spans="2:10" s="10" customFormat="1" ht="22.5" customHeight="1" x14ac:dyDescent="0.25">
      <c r="C5" s="95" t="s">
        <v>15</v>
      </c>
      <c r="D5" s="98" t="s">
        <v>37</v>
      </c>
      <c r="E5" s="99"/>
      <c r="F5" s="99"/>
      <c r="G5" s="100"/>
      <c r="H5" s="40"/>
      <c r="J5" s="65"/>
    </row>
    <row r="6" spans="2:10" s="10" customFormat="1" ht="23.25" customHeight="1" x14ac:dyDescent="0.25">
      <c r="C6" s="96"/>
      <c r="D6" s="101" t="s">
        <v>38</v>
      </c>
      <c r="E6" s="101"/>
      <c r="F6" s="101"/>
      <c r="G6" s="101"/>
      <c r="H6" s="40"/>
      <c r="J6" s="65"/>
    </row>
    <row r="7" spans="2:10" s="10" customFormat="1" ht="40.5" customHeight="1" x14ac:dyDescent="0.25">
      <c r="C7" s="97"/>
      <c r="D7" s="101" t="s">
        <v>46</v>
      </c>
      <c r="E7" s="101"/>
      <c r="F7" s="101"/>
      <c r="G7" s="101"/>
      <c r="H7" s="40"/>
      <c r="J7" s="65"/>
    </row>
    <row r="8" spans="2:10" ht="28.5" customHeight="1" x14ac:dyDescent="0.25">
      <c r="C8" s="35" t="s">
        <v>12</v>
      </c>
      <c r="D8" s="53">
        <v>12</v>
      </c>
      <c r="E8" s="49"/>
      <c r="F8" s="10"/>
    </row>
    <row r="9" spans="2:10" ht="28.5" customHeight="1" x14ac:dyDescent="0.25">
      <c r="C9" s="1" t="s">
        <v>9</v>
      </c>
      <c r="D9" s="54">
        <v>446</v>
      </c>
      <c r="E9" s="102" t="s">
        <v>16</v>
      </c>
      <c r="F9" s="103"/>
      <c r="G9" s="106">
        <f>D10/D9</f>
        <v>17.183071748878923</v>
      </c>
    </row>
    <row r="10" spans="2:10" ht="28.5" customHeight="1" x14ac:dyDescent="0.25">
      <c r="C10" s="1" t="s">
        <v>10</v>
      </c>
      <c r="D10" s="54">
        <v>7663.65</v>
      </c>
      <c r="E10" s="104"/>
      <c r="F10" s="105"/>
      <c r="G10" s="107"/>
    </row>
    <row r="11" spans="2:10" x14ac:dyDescent="0.25">
      <c r="C11" s="37"/>
      <c r="D11" s="38"/>
      <c r="E11" s="50"/>
    </row>
    <row r="12" spans="2:10" x14ac:dyDescent="0.3">
      <c r="C12" s="36" t="s">
        <v>7</v>
      </c>
      <c r="D12" s="75" t="s">
        <v>44</v>
      </c>
    </row>
    <row r="13" spans="2:10" x14ac:dyDescent="0.3">
      <c r="C13" s="36" t="s">
        <v>11</v>
      </c>
      <c r="D13" s="55" t="s">
        <v>41</v>
      </c>
      <c r="J13" s="64" t="s">
        <v>33</v>
      </c>
    </row>
    <row r="14" spans="2:10" x14ac:dyDescent="0.3">
      <c r="C14" s="36" t="s">
        <v>13</v>
      </c>
      <c r="D14" s="69" t="s">
        <v>34</v>
      </c>
      <c r="E14" s="41"/>
      <c r="J14" s="64" t="s">
        <v>34</v>
      </c>
    </row>
    <row r="15" spans="2:10" ht="24" thickBot="1" x14ac:dyDescent="0.3">
      <c r="C15" s="42"/>
      <c r="D15" s="42"/>
    </row>
    <row r="16" spans="2:10" ht="48" thickBot="1" x14ac:dyDescent="0.3">
      <c r="B16" s="80" t="s">
        <v>17</v>
      </c>
      <c r="C16" s="81"/>
      <c r="D16" s="23" t="s">
        <v>20</v>
      </c>
      <c r="E16" s="82" t="s">
        <v>22</v>
      </c>
      <c r="F16" s="83"/>
      <c r="G16" s="2" t="s">
        <v>21</v>
      </c>
    </row>
    <row r="17" spans="2:10" s="43" customFormat="1" ht="24" thickBot="1" x14ac:dyDescent="0.3">
      <c r="B17" s="84" t="s">
        <v>35</v>
      </c>
      <c r="C17" s="85"/>
      <c r="D17" s="70">
        <v>85.76</v>
      </c>
      <c r="E17" s="56">
        <v>12</v>
      </c>
      <c r="F17" s="18" t="s">
        <v>24</v>
      </c>
      <c r="G17" s="26">
        <f t="shared" ref="G17:G22" si="0">D17*E17</f>
        <v>1029.1200000000001</v>
      </c>
      <c r="H17" s="86"/>
      <c r="J17" s="66"/>
    </row>
    <row r="18" spans="2:10" s="44" customFormat="1" ht="46.5" customHeight="1" x14ac:dyDescent="0.25">
      <c r="B18" s="87" t="s">
        <v>18</v>
      </c>
      <c r="C18" s="88"/>
      <c r="D18" s="59">
        <v>97.44</v>
      </c>
      <c r="E18" s="57"/>
      <c r="F18" s="19" t="s">
        <v>25</v>
      </c>
      <c r="G18" s="27">
        <f t="shared" si="0"/>
        <v>0</v>
      </c>
      <c r="H18" s="86"/>
      <c r="J18" s="67"/>
    </row>
    <row r="19" spans="2:10" s="44" customFormat="1" ht="24" thickBot="1" x14ac:dyDescent="0.3">
      <c r="B19" s="89" t="s">
        <v>19</v>
      </c>
      <c r="C19" s="90"/>
      <c r="D19" s="62">
        <v>151.63</v>
      </c>
      <c r="E19" s="58"/>
      <c r="F19" s="20" t="s">
        <v>25</v>
      </c>
      <c r="G19" s="28">
        <f t="shared" si="0"/>
        <v>0</v>
      </c>
      <c r="H19" s="86"/>
      <c r="J19" s="67"/>
    </row>
    <row r="20" spans="2:10" s="44" customFormat="1" ht="24" thickBot="1" x14ac:dyDescent="0.3">
      <c r="B20" s="91" t="s">
        <v>27</v>
      </c>
      <c r="C20" s="92"/>
      <c r="D20" s="71">
        <v>8914.92</v>
      </c>
      <c r="E20" s="71">
        <v>12</v>
      </c>
      <c r="F20" s="24" t="s">
        <v>24</v>
      </c>
      <c r="G20" s="29">
        <f t="shared" si="0"/>
        <v>106979.04000000001</v>
      </c>
      <c r="H20" s="86"/>
      <c r="J20" s="67"/>
    </row>
    <row r="21" spans="2:10" s="44" customFormat="1" ht="48" customHeight="1" x14ac:dyDescent="0.25">
      <c r="B21" s="87" t="s">
        <v>32</v>
      </c>
      <c r="C21" s="88"/>
      <c r="D21" s="59">
        <v>652.6</v>
      </c>
      <c r="E21" s="59"/>
      <c r="F21" s="19" t="s">
        <v>24</v>
      </c>
      <c r="G21" s="27">
        <f t="shared" si="0"/>
        <v>0</v>
      </c>
      <c r="H21" s="86"/>
      <c r="J21" s="67"/>
    </row>
    <row r="22" spans="2:10" s="44" customFormat="1" x14ac:dyDescent="0.25">
      <c r="B22" s="93" t="s">
        <v>26</v>
      </c>
      <c r="C22" s="94"/>
      <c r="D22" s="72">
        <v>526.99</v>
      </c>
      <c r="E22" s="60"/>
      <c r="F22" s="21" t="s">
        <v>24</v>
      </c>
      <c r="G22" s="30">
        <f t="shared" si="0"/>
        <v>0</v>
      </c>
      <c r="H22" s="86"/>
      <c r="J22" s="67"/>
    </row>
    <row r="23" spans="2:10" s="44" customFormat="1" x14ac:dyDescent="0.25">
      <c r="B23" s="93" t="s">
        <v>28</v>
      </c>
      <c r="C23" s="94"/>
      <c r="D23" s="73">
        <v>5438.99</v>
      </c>
      <c r="E23" s="61"/>
      <c r="F23" s="21" t="s">
        <v>24</v>
      </c>
      <c r="G23" s="30">
        <f t="shared" ref="G23:G24" si="1">D23*E23</f>
        <v>0</v>
      </c>
      <c r="H23" s="86"/>
      <c r="J23" s="67"/>
    </row>
    <row r="24" spans="2:10" s="44" customFormat="1" x14ac:dyDescent="0.25">
      <c r="B24" s="93" t="s">
        <v>29</v>
      </c>
      <c r="C24" s="94"/>
      <c r="D24" s="73">
        <v>1672.77</v>
      </c>
      <c r="E24" s="61"/>
      <c r="F24" s="21" t="s">
        <v>24</v>
      </c>
      <c r="G24" s="30">
        <f t="shared" si="1"/>
        <v>0</v>
      </c>
      <c r="H24" s="86"/>
      <c r="J24" s="67"/>
    </row>
    <row r="25" spans="2:10" s="44" customFormat="1" x14ac:dyDescent="0.25">
      <c r="B25" s="93" t="s">
        <v>31</v>
      </c>
      <c r="C25" s="94"/>
      <c r="D25" s="73">
        <v>548.24</v>
      </c>
      <c r="E25" s="61"/>
      <c r="F25" s="21" t="s">
        <v>24</v>
      </c>
      <c r="G25" s="30">
        <f>D25*E25</f>
        <v>0</v>
      </c>
      <c r="H25" s="86"/>
      <c r="J25" s="67"/>
    </row>
    <row r="26" spans="2:10" s="44" customFormat="1" ht="24" thickBot="1" x14ac:dyDescent="0.3">
      <c r="B26" s="89" t="s">
        <v>30</v>
      </c>
      <c r="C26" s="90"/>
      <c r="D26" s="74">
        <v>340.74</v>
      </c>
      <c r="E26" s="62"/>
      <c r="F26" s="20" t="s">
        <v>24</v>
      </c>
      <c r="G26" s="31">
        <f>D26*E26</f>
        <v>0</v>
      </c>
      <c r="H26" s="86"/>
      <c r="J26" s="67"/>
    </row>
    <row r="27" spans="2:10" ht="11.25" customHeight="1" x14ac:dyDescent="0.25">
      <c r="C27" s="3"/>
      <c r="D27" s="3"/>
      <c r="E27" s="4"/>
      <c r="F27" s="4"/>
      <c r="H27" s="45"/>
      <c r="I27" s="46"/>
      <c r="J27" s="68"/>
    </row>
    <row r="28" spans="2:10" ht="25.5" x14ac:dyDescent="0.25">
      <c r="C28" s="14" t="s">
        <v>14</v>
      </c>
      <c r="D28" s="6"/>
    </row>
    <row r="29" spans="2:10" ht="20.25" x14ac:dyDescent="0.25">
      <c r="C29" s="110" t="s">
        <v>6</v>
      </c>
      <c r="D29" s="8" t="s">
        <v>0</v>
      </c>
      <c r="E29" s="9">
        <f>IF(G17&gt;0, ROUND((G17+D10)/D10,2), 0)</f>
        <v>1.1299999999999999</v>
      </c>
      <c r="F29" s="9"/>
      <c r="G29" s="10"/>
      <c r="H29" s="7"/>
    </row>
    <row r="30" spans="2:10" x14ac:dyDescent="0.25">
      <c r="C30" s="110"/>
      <c r="D30" s="8" t="s">
        <v>1</v>
      </c>
      <c r="E30" s="9">
        <f>IF(SUM(G18:G19)&gt;0,ROUND((G18+G19+D10)/D10,2),0)</f>
        <v>0</v>
      </c>
      <c r="F30" s="9"/>
      <c r="G30" s="11"/>
      <c r="H30" s="47"/>
    </row>
    <row r="31" spans="2:10" x14ac:dyDescent="0.25">
      <c r="C31" s="110"/>
      <c r="D31" s="8" t="s">
        <v>2</v>
      </c>
      <c r="E31" s="9">
        <f>IF(G20&gt;0,ROUND((G20+D10)/D10,2),0)</f>
        <v>14.96</v>
      </c>
      <c r="F31" s="12"/>
      <c r="G31" s="11"/>
    </row>
    <row r="32" spans="2:10" x14ac:dyDescent="0.25">
      <c r="C32" s="110"/>
      <c r="D32" s="13" t="s">
        <v>3</v>
      </c>
      <c r="E32" s="32">
        <f>IF(SUM(G21:G26)&gt;0,ROUND((SUM(G21:G26)+D10)/D10,2),0)</f>
        <v>0</v>
      </c>
      <c r="F32" s="10"/>
      <c r="G32" s="11"/>
    </row>
    <row r="33" spans="2:10" ht="25.5" x14ac:dyDescent="0.25">
      <c r="D33" s="33" t="s">
        <v>4</v>
      </c>
      <c r="E33" s="34">
        <f>SUM(E29:E32)-IF(VALUE(COUNTIF(E29:E32,"&gt;0"))=4,3,0)-IF(VALUE(COUNTIF(E29:E32,"&gt;0"))=3,2,0)-IF(VALUE(COUNTIF(E29:E32,"&gt;0"))=2,1,0)</f>
        <v>15.09</v>
      </c>
      <c r="F33" s="25"/>
    </row>
    <row r="34" spans="2:10" ht="14.25" customHeight="1" x14ac:dyDescent="0.25">
      <c r="E34" s="15"/>
    </row>
    <row r="35" spans="2:10" s="22" customFormat="1" ht="26.25" customHeight="1" x14ac:dyDescent="0.35">
      <c r="C35" s="16" t="s">
        <v>23</v>
      </c>
      <c r="D35" s="78">
        <f>E33*D10</f>
        <v>115644.4785</v>
      </c>
      <c r="E35" s="78"/>
      <c r="F35" s="7"/>
      <c r="G35" s="5"/>
      <c r="H35" s="5"/>
      <c r="J35" s="63"/>
    </row>
    <row r="36" spans="2:10" ht="20.25" x14ac:dyDescent="0.3">
      <c r="C36" s="17" t="s">
        <v>8</v>
      </c>
      <c r="D36" s="79">
        <f>D35/D9</f>
        <v>259.29255269058297</v>
      </c>
      <c r="E36" s="79"/>
      <c r="G36" s="7"/>
      <c r="H36" s="48"/>
    </row>
    <row r="46" spans="2:10" ht="60.75" x14ac:dyDescent="0.8">
      <c r="B46" s="108" t="s">
        <v>67</v>
      </c>
      <c r="C46" s="108"/>
      <c r="D46" s="108"/>
      <c r="E46" s="108"/>
      <c r="F46" s="108"/>
      <c r="G46" s="108"/>
      <c r="H46" s="108"/>
    </row>
    <row r="47" spans="2:10" x14ac:dyDescent="0.25">
      <c r="B47" s="109" t="s">
        <v>36</v>
      </c>
      <c r="C47" s="109"/>
      <c r="D47" s="109"/>
      <c r="E47" s="109"/>
      <c r="F47" s="109"/>
      <c r="G47" s="109"/>
    </row>
    <row r="48" spans="2:10" x14ac:dyDescent="0.25">
      <c r="C48" s="52"/>
      <c r="G48" s="7"/>
    </row>
    <row r="49" spans="2:8" ht="25.5" x14ac:dyDescent="0.25">
      <c r="C49" s="14" t="s">
        <v>5</v>
      </c>
      <c r="D49" s="6"/>
    </row>
    <row r="50" spans="2:8" ht="24.75" customHeight="1" x14ac:dyDescent="0.25">
      <c r="B50" s="10"/>
      <c r="C50" s="95" t="s">
        <v>15</v>
      </c>
      <c r="D50" s="98" t="s">
        <v>37</v>
      </c>
      <c r="E50" s="99"/>
      <c r="F50" s="99"/>
      <c r="G50" s="100"/>
      <c r="H50" s="40"/>
    </row>
    <row r="51" spans="2:8" ht="24.75" customHeight="1" x14ac:dyDescent="0.25">
      <c r="B51" s="10"/>
      <c r="C51" s="96"/>
      <c r="D51" s="101" t="s">
        <v>38</v>
      </c>
      <c r="E51" s="101"/>
      <c r="F51" s="101"/>
      <c r="G51" s="101"/>
      <c r="H51" s="40"/>
    </row>
    <row r="52" spans="2:8" ht="38.25" customHeight="1" x14ac:dyDescent="0.25">
      <c r="B52" s="10"/>
      <c r="C52" s="97"/>
      <c r="D52" s="101" t="s">
        <v>45</v>
      </c>
      <c r="E52" s="101"/>
      <c r="F52" s="101"/>
      <c r="G52" s="101"/>
      <c r="H52" s="40"/>
    </row>
    <row r="53" spans="2:8" x14ac:dyDescent="0.25">
      <c r="C53" s="35" t="s">
        <v>12</v>
      </c>
      <c r="D53" s="53">
        <v>6</v>
      </c>
      <c r="E53" s="49"/>
      <c r="F53" s="10"/>
    </row>
    <row r="54" spans="2:8" x14ac:dyDescent="0.25">
      <c r="C54" s="1" t="s">
        <v>9</v>
      </c>
      <c r="D54" s="54">
        <v>452</v>
      </c>
      <c r="E54" s="102" t="s">
        <v>16</v>
      </c>
      <c r="F54" s="103"/>
      <c r="G54" s="106">
        <f>D55/D54</f>
        <v>2.826349557522124</v>
      </c>
    </row>
    <row r="55" spans="2:8" x14ac:dyDescent="0.25">
      <c r="C55" s="1" t="s">
        <v>10</v>
      </c>
      <c r="D55" s="54">
        <v>1277.51</v>
      </c>
      <c r="E55" s="104"/>
      <c r="F55" s="105"/>
      <c r="G55" s="107"/>
    </row>
    <row r="56" spans="2:8" x14ac:dyDescent="0.25">
      <c r="C56" s="37"/>
      <c r="D56" s="38"/>
      <c r="E56" s="50"/>
    </row>
    <row r="57" spans="2:8" x14ac:dyDescent="0.3">
      <c r="C57" s="36" t="s">
        <v>7</v>
      </c>
      <c r="D57" s="55" t="s">
        <v>47</v>
      </c>
    </row>
    <row r="58" spans="2:8" x14ac:dyDescent="0.3">
      <c r="C58" s="36" t="s">
        <v>11</v>
      </c>
      <c r="D58" s="55" t="s">
        <v>65</v>
      </c>
    </row>
    <row r="59" spans="2:8" x14ac:dyDescent="0.3">
      <c r="C59" s="36" t="s">
        <v>13</v>
      </c>
      <c r="D59" s="69" t="s">
        <v>34</v>
      </c>
      <c r="E59" s="41"/>
    </row>
    <row r="60" spans="2:8" ht="24" thickBot="1" x14ac:dyDescent="0.3">
      <c r="C60" s="42"/>
      <c r="D60" s="42"/>
    </row>
    <row r="61" spans="2:8" ht="48" thickBot="1" x14ac:dyDescent="0.3">
      <c r="B61" s="80" t="s">
        <v>17</v>
      </c>
      <c r="C61" s="81"/>
      <c r="D61" s="23" t="s">
        <v>20</v>
      </c>
      <c r="E61" s="82" t="s">
        <v>22</v>
      </c>
      <c r="F61" s="83"/>
      <c r="G61" s="2" t="s">
        <v>21</v>
      </c>
    </row>
    <row r="62" spans="2:8" ht="24" thickBot="1" x14ac:dyDescent="0.3">
      <c r="B62" s="84" t="s">
        <v>35</v>
      </c>
      <c r="C62" s="85"/>
      <c r="D62" s="70">
        <v>85.76</v>
      </c>
      <c r="E62" s="56">
        <v>6</v>
      </c>
      <c r="F62" s="18" t="s">
        <v>24</v>
      </c>
      <c r="G62" s="26">
        <f t="shared" ref="G62:G69" si="2">D62*E62</f>
        <v>514.56000000000006</v>
      </c>
      <c r="H62" s="86"/>
    </row>
    <row r="63" spans="2:8" x14ac:dyDescent="0.25">
      <c r="B63" s="87" t="s">
        <v>18</v>
      </c>
      <c r="C63" s="88"/>
      <c r="D63" s="59">
        <v>97.44</v>
      </c>
      <c r="E63" s="57"/>
      <c r="F63" s="19" t="s">
        <v>25</v>
      </c>
      <c r="G63" s="27">
        <f t="shared" si="2"/>
        <v>0</v>
      </c>
      <c r="H63" s="86"/>
    </row>
    <row r="64" spans="2:8" ht="24" thickBot="1" x14ac:dyDescent="0.3">
      <c r="B64" s="89" t="s">
        <v>19</v>
      </c>
      <c r="C64" s="90"/>
      <c r="D64" s="62">
        <v>151.63</v>
      </c>
      <c r="E64" s="58"/>
      <c r="F64" s="20" t="s">
        <v>25</v>
      </c>
      <c r="G64" s="28">
        <f t="shared" si="2"/>
        <v>0</v>
      </c>
      <c r="H64" s="86"/>
    </row>
    <row r="65" spans="2:8" ht="24" thickBot="1" x14ac:dyDescent="0.3">
      <c r="B65" s="91" t="s">
        <v>27</v>
      </c>
      <c r="C65" s="92"/>
      <c r="D65" s="71">
        <v>8914.92</v>
      </c>
      <c r="E65" s="71">
        <v>6</v>
      </c>
      <c r="F65" s="24" t="s">
        <v>24</v>
      </c>
      <c r="G65" s="29">
        <f t="shared" si="2"/>
        <v>53489.520000000004</v>
      </c>
      <c r="H65" s="86"/>
    </row>
    <row r="66" spans="2:8" x14ac:dyDescent="0.25">
      <c r="B66" s="87" t="s">
        <v>32</v>
      </c>
      <c r="C66" s="88"/>
      <c r="D66" s="59">
        <v>652.6</v>
      </c>
      <c r="E66" s="59"/>
      <c r="F66" s="19" t="s">
        <v>24</v>
      </c>
      <c r="G66" s="27">
        <f t="shared" si="2"/>
        <v>0</v>
      </c>
      <c r="H66" s="86"/>
    </row>
    <row r="67" spans="2:8" x14ac:dyDescent="0.25">
      <c r="B67" s="93" t="s">
        <v>26</v>
      </c>
      <c r="C67" s="94"/>
      <c r="D67" s="72">
        <v>526.99</v>
      </c>
      <c r="E67" s="60"/>
      <c r="F67" s="21" t="s">
        <v>24</v>
      </c>
      <c r="G67" s="30">
        <f t="shared" si="2"/>
        <v>0</v>
      </c>
      <c r="H67" s="86"/>
    </row>
    <row r="68" spans="2:8" x14ac:dyDescent="0.25">
      <c r="B68" s="93" t="s">
        <v>28</v>
      </c>
      <c r="C68" s="94"/>
      <c r="D68" s="73">
        <v>5438.99</v>
      </c>
      <c r="E68" s="61"/>
      <c r="F68" s="21" t="s">
        <v>24</v>
      </c>
      <c r="G68" s="30">
        <f t="shared" si="2"/>
        <v>0</v>
      </c>
      <c r="H68" s="86"/>
    </row>
    <row r="69" spans="2:8" x14ac:dyDescent="0.25">
      <c r="B69" s="93" t="s">
        <v>29</v>
      </c>
      <c r="C69" s="94"/>
      <c r="D69" s="73">
        <v>1672.77</v>
      </c>
      <c r="E69" s="61"/>
      <c r="F69" s="21" t="s">
        <v>24</v>
      </c>
      <c r="G69" s="30">
        <f t="shared" si="2"/>
        <v>0</v>
      </c>
      <c r="H69" s="86"/>
    </row>
    <row r="70" spans="2:8" x14ac:dyDescent="0.25">
      <c r="B70" s="93" t="s">
        <v>31</v>
      </c>
      <c r="C70" s="94"/>
      <c r="D70" s="73">
        <v>548.24</v>
      </c>
      <c r="E70" s="61"/>
      <c r="F70" s="21" t="s">
        <v>24</v>
      </c>
      <c r="G70" s="30">
        <f>D70*E70</f>
        <v>0</v>
      </c>
      <c r="H70" s="86"/>
    </row>
    <row r="71" spans="2:8" ht="24" thickBot="1" x14ac:dyDescent="0.3">
      <c r="B71" s="89" t="s">
        <v>30</v>
      </c>
      <c r="C71" s="90"/>
      <c r="D71" s="74">
        <v>340.74</v>
      </c>
      <c r="E71" s="62"/>
      <c r="F71" s="20" t="s">
        <v>24</v>
      </c>
      <c r="G71" s="31">
        <f>D71*E71</f>
        <v>0</v>
      </c>
      <c r="H71" s="86"/>
    </row>
    <row r="72" spans="2:8" x14ac:dyDescent="0.25">
      <c r="C72" s="3"/>
      <c r="D72" s="3"/>
      <c r="E72" s="4"/>
      <c r="F72" s="4"/>
      <c r="H72" s="45"/>
    </row>
    <row r="73" spans="2:8" ht="25.5" x14ac:dyDescent="0.25">
      <c r="C73" s="14" t="s">
        <v>14</v>
      </c>
      <c r="D73" s="6"/>
    </row>
    <row r="74" spans="2:8" ht="20.25" x14ac:dyDescent="0.25">
      <c r="C74" s="110" t="s">
        <v>6</v>
      </c>
      <c r="D74" s="51" t="s">
        <v>0</v>
      </c>
      <c r="E74" s="9">
        <f>IF(G62&gt;0, ROUND((G62+D55)/D55,2), 0)</f>
        <v>1.4</v>
      </c>
      <c r="F74" s="9"/>
      <c r="G74" s="10"/>
      <c r="H74" s="7"/>
    </row>
    <row r="75" spans="2:8" x14ac:dyDescent="0.25">
      <c r="C75" s="110"/>
      <c r="D75" s="51" t="s">
        <v>1</v>
      </c>
      <c r="E75" s="9">
        <f>IF(SUM(G63:G64)&gt;0,ROUND((G63+G64+D55)/D55,2),0)</f>
        <v>0</v>
      </c>
      <c r="F75" s="9"/>
      <c r="G75" s="11"/>
      <c r="H75" s="47"/>
    </row>
    <row r="76" spans="2:8" x14ac:dyDescent="0.25">
      <c r="C76" s="110"/>
      <c r="D76" s="51" t="s">
        <v>2</v>
      </c>
      <c r="E76" s="9">
        <f>IF(G65&gt;0,ROUND((G65+D55)/D55,2),0)</f>
        <v>42.87</v>
      </c>
      <c r="F76" s="12"/>
      <c r="G76" s="11"/>
    </row>
    <row r="77" spans="2:8" x14ac:dyDescent="0.25">
      <c r="C77" s="110"/>
      <c r="D77" s="13" t="s">
        <v>3</v>
      </c>
      <c r="E77" s="32">
        <f>IF(SUM(G66:G71)&gt;0,ROUND((SUM(G66:G71)+D55)/D55,2),0)</f>
        <v>0</v>
      </c>
      <c r="F77" s="10"/>
      <c r="G77" s="11"/>
    </row>
    <row r="78" spans="2:8" ht="25.5" x14ac:dyDescent="0.25">
      <c r="D78" s="33" t="s">
        <v>4</v>
      </c>
      <c r="E78" s="34">
        <f>SUM(E74:E77)-IF(VALUE(COUNTIF(E74:E77,"&gt;0"))=4,3,0)-IF(VALUE(COUNTIF(E74:E77,"&gt;0"))=3,2,0)-IF(VALUE(COUNTIF(E74:E77,"&gt;0"))=2,1,0)</f>
        <v>43.269999999999996</v>
      </c>
      <c r="F78" s="25"/>
    </row>
    <row r="79" spans="2:8" x14ac:dyDescent="0.25">
      <c r="E79" s="15"/>
    </row>
    <row r="80" spans="2:8" ht="25.5" x14ac:dyDescent="0.35">
      <c r="B80" s="22"/>
      <c r="C80" s="16" t="s">
        <v>23</v>
      </c>
      <c r="D80" s="78">
        <f>E78*D55</f>
        <v>55277.857699999993</v>
      </c>
      <c r="E80" s="78"/>
    </row>
    <row r="81" spans="2:8" ht="20.25" x14ac:dyDescent="0.3">
      <c r="C81" s="17" t="s">
        <v>8</v>
      </c>
      <c r="D81" s="79">
        <f>D80/D54</f>
        <v>122.29614535398228</v>
      </c>
      <c r="E81" s="79"/>
      <c r="G81" s="7"/>
      <c r="H81" s="48"/>
    </row>
    <row r="91" spans="2:8" ht="60.75" x14ac:dyDescent="0.8">
      <c r="B91" s="108" t="s">
        <v>68</v>
      </c>
      <c r="C91" s="108"/>
      <c r="D91" s="108"/>
      <c r="E91" s="108"/>
      <c r="F91" s="108"/>
      <c r="G91" s="108"/>
      <c r="H91" s="108"/>
    </row>
    <row r="92" spans="2:8" x14ac:dyDescent="0.25">
      <c r="B92" s="109" t="s">
        <v>36</v>
      </c>
      <c r="C92" s="109"/>
      <c r="D92" s="109"/>
      <c r="E92" s="109"/>
      <c r="F92" s="109"/>
      <c r="G92" s="109"/>
    </row>
    <row r="93" spans="2:8" x14ac:dyDescent="0.25">
      <c r="C93" s="52"/>
      <c r="G93" s="7"/>
    </row>
    <row r="94" spans="2:8" ht="25.5" x14ac:dyDescent="0.25">
      <c r="C94" s="14" t="s">
        <v>5</v>
      </c>
      <c r="D94" s="6"/>
    </row>
    <row r="95" spans="2:8" ht="23.25" customHeight="1" x14ac:dyDescent="0.25">
      <c r="B95" s="10"/>
      <c r="C95" s="95" t="s">
        <v>15</v>
      </c>
      <c r="D95" s="98" t="s">
        <v>37</v>
      </c>
      <c r="E95" s="99"/>
      <c r="F95" s="99"/>
      <c r="G95" s="100"/>
      <c r="H95" s="40"/>
    </row>
    <row r="96" spans="2:8" ht="22.5" customHeight="1" x14ac:dyDescent="0.25">
      <c r="B96" s="10"/>
      <c r="C96" s="96"/>
      <c r="D96" s="101" t="s">
        <v>38</v>
      </c>
      <c r="E96" s="101"/>
      <c r="F96" s="101"/>
      <c r="G96" s="101"/>
      <c r="H96" s="40"/>
    </row>
    <row r="97" spans="2:8" ht="39" customHeight="1" x14ac:dyDescent="0.25">
      <c r="B97" s="10"/>
      <c r="C97" s="97"/>
      <c r="D97" s="101" t="s">
        <v>48</v>
      </c>
      <c r="E97" s="101"/>
      <c r="F97" s="101"/>
      <c r="G97" s="101"/>
      <c r="H97" s="40"/>
    </row>
    <row r="98" spans="2:8" x14ac:dyDescent="0.25">
      <c r="C98" s="35" t="s">
        <v>12</v>
      </c>
      <c r="D98" s="53">
        <v>0.8</v>
      </c>
      <c r="E98" s="49"/>
      <c r="F98" s="10"/>
    </row>
    <row r="99" spans="2:8" x14ac:dyDescent="0.25">
      <c r="C99" s="1" t="s">
        <v>9</v>
      </c>
      <c r="D99" s="54">
        <v>24</v>
      </c>
      <c r="E99" s="102" t="s">
        <v>16</v>
      </c>
      <c r="F99" s="103"/>
      <c r="G99" s="106">
        <f>D100/D99</f>
        <v>46.34</v>
      </c>
    </row>
    <row r="100" spans="2:8" x14ac:dyDescent="0.25">
      <c r="C100" s="1" t="s">
        <v>10</v>
      </c>
      <c r="D100" s="54">
        <v>1112.1600000000001</v>
      </c>
      <c r="E100" s="104"/>
      <c r="F100" s="105"/>
      <c r="G100" s="107"/>
    </row>
    <row r="101" spans="2:8" x14ac:dyDescent="0.25">
      <c r="C101" s="37"/>
      <c r="D101" s="38"/>
      <c r="E101" s="50"/>
    </row>
    <row r="102" spans="2:8" x14ac:dyDescent="0.3">
      <c r="C102" s="36" t="s">
        <v>7</v>
      </c>
      <c r="D102" s="55" t="s">
        <v>49</v>
      </c>
    </row>
    <row r="103" spans="2:8" x14ac:dyDescent="0.3">
      <c r="C103" s="36" t="s">
        <v>11</v>
      </c>
      <c r="D103" s="55" t="s">
        <v>52</v>
      </c>
    </row>
    <row r="104" spans="2:8" x14ac:dyDescent="0.3">
      <c r="C104" s="36" t="s">
        <v>13</v>
      </c>
      <c r="D104" s="69" t="s">
        <v>34</v>
      </c>
      <c r="E104" s="41"/>
    </row>
    <row r="105" spans="2:8" ht="24" thickBot="1" x14ac:dyDescent="0.3">
      <c r="C105" s="42"/>
      <c r="D105" s="42"/>
    </row>
    <row r="106" spans="2:8" ht="48" thickBot="1" x14ac:dyDescent="0.3">
      <c r="B106" s="80" t="s">
        <v>17</v>
      </c>
      <c r="C106" s="81"/>
      <c r="D106" s="23" t="s">
        <v>20</v>
      </c>
      <c r="E106" s="82" t="s">
        <v>22</v>
      </c>
      <c r="F106" s="83"/>
      <c r="G106" s="2" t="s">
        <v>21</v>
      </c>
    </row>
    <row r="107" spans="2:8" ht="24" thickBot="1" x14ac:dyDescent="0.3">
      <c r="B107" s="84" t="s">
        <v>35</v>
      </c>
      <c r="C107" s="85"/>
      <c r="D107" s="70">
        <v>85.76</v>
      </c>
      <c r="E107" s="56">
        <v>0.8</v>
      </c>
      <c r="F107" s="18" t="s">
        <v>24</v>
      </c>
      <c r="G107" s="26">
        <f t="shared" ref="G107:G114" si="3">D107*E107</f>
        <v>68.608000000000004</v>
      </c>
      <c r="H107" s="86"/>
    </row>
    <row r="108" spans="2:8" x14ac:dyDescent="0.25">
      <c r="B108" s="87" t="s">
        <v>18</v>
      </c>
      <c r="C108" s="88"/>
      <c r="D108" s="59">
        <v>97.44</v>
      </c>
      <c r="E108" s="57"/>
      <c r="F108" s="19" t="s">
        <v>25</v>
      </c>
      <c r="G108" s="27">
        <f t="shared" si="3"/>
        <v>0</v>
      </c>
      <c r="H108" s="86"/>
    </row>
    <row r="109" spans="2:8" ht="24" thickBot="1" x14ac:dyDescent="0.3">
      <c r="B109" s="89" t="s">
        <v>19</v>
      </c>
      <c r="C109" s="90"/>
      <c r="D109" s="62">
        <v>151.63</v>
      </c>
      <c r="E109" s="58"/>
      <c r="F109" s="20" t="s">
        <v>25</v>
      </c>
      <c r="G109" s="28">
        <f t="shared" si="3"/>
        <v>0</v>
      </c>
      <c r="H109" s="86"/>
    </row>
    <row r="110" spans="2:8" ht="24" thickBot="1" x14ac:dyDescent="0.3">
      <c r="B110" s="91" t="s">
        <v>27</v>
      </c>
      <c r="C110" s="92"/>
      <c r="D110" s="71">
        <v>8914.92</v>
      </c>
      <c r="E110" s="71">
        <v>0.8</v>
      </c>
      <c r="F110" s="24" t="s">
        <v>24</v>
      </c>
      <c r="G110" s="29">
        <f t="shared" si="3"/>
        <v>7131.9360000000006</v>
      </c>
      <c r="H110" s="86"/>
    </row>
    <row r="111" spans="2:8" x14ac:dyDescent="0.25">
      <c r="B111" s="87" t="s">
        <v>32</v>
      </c>
      <c r="C111" s="88"/>
      <c r="D111" s="59">
        <v>652.6</v>
      </c>
      <c r="E111" s="59"/>
      <c r="F111" s="19" t="s">
        <v>24</v>
      </c>
      <c r="G111" s="27">
        <f t="shared" si="3"/>
        <v>0</v>
      </c>
      <c r="H111" s="86"/>
    </row>
    <row r="112" spans="2:8" x14ac:dyDescent="0.25">
      <c r="B112" s="93" t="s">
        <v>26</v>
      </c>
      <c r="C112" s="94"/>
      <c r="D112" s="72">
        <v>526.99</v>
      </c>
      <c r="E112" s="60"/>
      <c r="F112" s="21" t="s">
        <v>24</v>
      </c>
      <c r="G112" s="30">
        <f t="shared" si="3"/>
        <v>0</v>
      </c>
      <c r="H112" s="86"/>
    </row>
    <row r="113" spans="2:8" x14ac:dyDescent="0.25">
      <c r="B113" s="93" t="s">
        <v>28</v>
      </c>
      <c r="C113" s="94"/>
      <c r="D113" s="73">
        <v>5438.99</v>
      </c>
      <c r="E113" s="61"/>
      <c r="F113" s="21" t="s">
        <v>24</v>
      </c>
      <c r="G113" s="30">
        <f t="shared" si="3"/>
        <v>0</v>
      </c>
      <c r="H113" s="86"/>
    </row>
    <row r="114" spans="2:8" x14ac:dyDescent="0.25">
      <c r="B114" s="93" t="s">
        <v>29</v>
      </c>
      <c r="C114" s="94"/>
      <c r="D114" s="73">
        <v>1672.77</v>
      </c>
      <c r="E114" s="61"/>
      <c r="F114" s="21" t="s">
        <v>24</v>
      </c>
      <c r="G114" s="30">
        <f t="shared" si="3"/>
        <v>0</v>
      </c>
      <c r="H114" s="86"/>
    </row>
    <row r="115" spans="2:8" x14ac:dyDescent="0.25">
      <c r="B115" s="93" t="s">
        <v>31</v>
      </c>
      <c r="C115" s="94"/>
      <c r="D115" s="73">
        <v>548.24</v>
      </c>
      <c r="E115" s="61"/>
      <c r="F115" s="21" t="s">
        <v>24</v>
      </c>
      <c r="G115" s="30">
        <f>D115*E115</f>
        <v>0</v>
      </c>
      <c r="H115" s="86"/>
    </row>
    <row r="116" spans="2:8" ht="24" thickBot="1" x14ac:dyDescent="0.3">
      <c r="B116" s="89" t="s">
        <v>30</v>
      </c>
      <c r="C116" s="90"/>
      <c r="D116" s="74">
        <v>340.74</v>
      </c>
      <c r="E116" s="62"/>
      <c r="F116" s="20" t="s">
        <v>24</v>
      </c>
      <c r="G116" s="31">
        <f>D116*E116</f>
        <v>0</v>
      </c>
      <c r="H116" s="86"/>
    </row>
    <row r="117" spans="2:8" x14ac:dyDescent="0.25">
      <c r="C117" s="3"/>
      <c r="D117" s="3"/>
      <c r="E117" s="4"/>
      <c r="F117" s="4"/>
      <c r="H117" s="45"/>
    </row>
    <row r="118" spans="2:8" ht="25.5" x14ac:dyDescent="0.25">
      <c r="C118" s="14" t="s">
        <v>14</v>
      </c>
      <c r="D118" s="6"/>
    </row>
    <row r="119" spans="2:8" ht="20.25" x14ac:dyDescent="0.25">
      <c r="C119" s="110" t="s">
        <v>6</v>
      </c>
      <c r="D119" s="51" t="s">
        <v>0</v>
      </c>
      <c r="E119" s="9">
        <f>IF(G107&gt;0, ROUND((G107+D100)/D100,2), 0)</f>
        <v>1.06</v>
      </c>
      <c r="F119" s="9"/>
      <c r="G119" s="10"/>
      <c r="H119" s="7"/>
    </row>
    <row r="120" spans="2:8" x14ac:dyDescent="0.25">
      <c r="C120" s="110"/>
      <c r="D120" s="51" t="s">
        <v>1</v>
      </c>
      <c r="E120" s="9">
        <f>IF(SUM(G108:G109)&gt;0,ROUND((G108+G109+D100)/D100,2),0)</f>
        <v>0</v>
      </c>
      <c r="F120" s="9"/>
      <c r="G120" s="11"/>
      <c r="H120" s="47"/>
    </row>
    <row r="121" spans="2:8" x14ac:dyDescent="0.25">
      <c r="C121" s="110"/>
      <c r="D121" s="51" t="s">
        <v>2</v>
      </c>
      <c r="E121" s="9">
        <f>IF(G110&gt;0,ROUND((G110+D100)/D100,2),0)</f>
        <v>7.41</v>
      </c>
      <c r="F121" s="12"/>
      <c r="G121" s="11"/>
    </row>
    <row r="122" spans="2:8" x14ac:dyDescent="0.25">
      <c r="C122" s="110"/>
      <c r="D122" s="13" t="s">
        <v>3</v>
      </c>
      <c r="E122" s="32">
        <f>IF(SUM(G111:G116)&gt;0,ROUND((SUM(G111:G116)+D100)/D100,2),0)</f>
        <v>0</v>
      </c>
      <c r="F122" s="10"/>
      <c r="G122" s="11"/>
    </row>
    <row r="123" spans="2:8" ht="25.5" x14ac:dyDescent="0.25">
      <c r="D123" s="33" t="s">
        <v>4</v>
      </c>
      <c r="E123" s="34">
        <f>SUM(E119:E122)-IF(VALUE(COUNTIF(E119:E122,"&gt;0"))=4,3,0)-IF(VALUE(COUNTIF(E119:E122,"&gt;0"))=3,2,0)-IF(VALUE(COUNTIF(E119:E122,"&gt;0"))=2,1,0)</f>
        <v>7.4700000000000006</v>
      </c>
      <c r="F123" s="25"/>
    </row>
    <row r="124" spans="2:8" x14ac:dyDescent="0.25">
      <c r="E124" s="15"/>
    </row>
    <row r="125" spans="2:8" ht="25.5" x14ac:dyDescent="0.35">
      <c r="B125" s="22"/>
      <c r="C125" s="16" t="s">
        <v>23</v>
      </c>
      <c r="D125" s="78">
        <f>E123*D100</f>
        <v>8307.8352000000014</v>
      </c>
      <c r="E125" s="78"/>
    </row>
    <row r="126" spans="2:8" ht="20.25" x14ac:dyDescent="0.3">
      <c r="C126" s="17" t="s">
        <v>8</v>
      </c>
      <c r="D126" s="79">
        <f>D125/D99</f>
        <v>346.15980000000008</v>
      </c>
      <c r="E126" s="79"/>
      <c r="G126" s="7"/>
      <c r="H126" s="48"/>
    </row>
    <row r="136" spans="2:8" ht="60.75" x14ac:dyDescent="0.8">
      <c r="B136" s="108" t="s">
        <v>69</v>
      </c>
      <c r="C136" s="108"/>
      <c r="D136" s="108"/>
      <c r="E136" s="108"/>
      <c r="F136" s="108"/>
      <c r="G136" s="108"/>
      <c r="H136" s="108"/>
    </row>
    <row r="137" spans="2:8" x14ac:dyDescent="0.25">
      <c r="B137" s="109" t="s">
        <v>36</v>
      </c>
      <c r="C137" s="109"/>
      <c r="D137" s="109"/>
      <c r="E137" s="109"/>
      <c r="F137" s="109"/>
      <c r="G137" s="109"/>
    </row>
    <row r="138" spans="2:8" x14ac:dyDescent="0.25">
      <c r="C138" s="52"/>
      <c r="G138" s="7"/>
    </row>
    <row r="139" spans="2:8" ht="25.5" x14ac:dyDescent="0.25">
      <c r="C139" s="14" t="s">
        <v>5</v>
      </c>
      <c r="D139" s="6"/>
    </row>
    <row r="140" spans="2:8" ht="24.75" customHeight="1" x14ac:dyDescent="0.25">
      <c r="B140" s="10"/>
      <c r="C140" s="95" t="s">
        <v>15</v>
      </c>
      <c r="D140" s="98" t="s">
        <v>37</v>
      </c>
      <c r="E140" s="99"/>
      <c r="F140" s="99"/>
      <c r="G140" s="100"/>
      <c r="H140" s="40"/>
    </row>
    <row r="141" spans="2:8" ht="24.75" customHeight="1" x14ac:dyDescent="0.25">
      <c r="B141" s="10"/>
      <c r="C141" s="96"/>
      <c r="D141" s="101" t="s">
        <v>38</v>
      </c>
      <c r="E141" s="101"/>
      <c r="F141" s="101"/>
      <c r="G141" s="101"/>
      <c r="H141" s="40"/>
    </row>
    <row r="142" spans="2:8" ht="42" customHeight="1" x14ac:dyDescent="0.25">
      <c r="B142" s="10"/>
      <c r="C142" s="97"/>
      <c r="D142" s="101" t="s">
        <v>50</v>
      </c>
      <c r="E142" s="101"/>
      <c r="F142" s="101"/>
      <c r="G142" s="101"/>
      <c r="H142" s="40"/>
    </row>
    <row r="143" spans="2:8" x14ac:dyDescent="0.25">
      <c r="C143" s="35" t="s">
        <v>12</v>
      </c>
      <c r="D143" s="53">
        <v>18.3</v>
      </c>
      <c r="E143" s="49"/>
      <c r="F143" s="10"/>
    </row>
    <row r="144" spans="2:8" x14ac:dyDescent="0.25">
      <c r="C144" s="1" t="s">
        <v>9</v>
      </c>
      <c r="D144" s="54">
        <v>1391</v>
      </c>
      <c r="E144" s="102" t="s">
        <v>16</v>
      </c>
      <c r="F144" s="103"/>
      <c r="G144" s="106">
        <f>D145/D144</f>
        <v>46.159748382458659</v>
      </c>
    </row>
    <row r="145" spans="2:8" x14ac:dyDescent="0.25">
      <c r="C145" s="1" t="s">
        <v>10</v>
      </c>
      <c r="D145" s="54">
        <v>64208.21</v>
      </c>
      <c r="E145" s="104"/>
      <c r="F145" s="105"/>
      <c r="G145" s="107"/>
    </row>
    <row r="146" spans="2:8" x14ac:dyDescent="0.25">
      <c r="C146" s="37"/>
      <c r="D146" s="38"/>
      <c r="E146" s="50"/>
    </row>
    <row r="147" spans="2:8" x14ac:dyDescent="0.3">
      <c r="C147" s="36" t="s">
        <v>7</v>
      </c>
      <c r="D147" s="55" t="s">
        <v>51</v>
      </c>
    </row>
    <row r="148" spans="2:8" x14ac:dyDescent="0.3">
      <c r="C148" s="36" t="s">
        <v>11</v>
      </c>
      <c r="D148" s="76" t="s">
        <v>52</v>
      </c>
    </row>
    <row r="149" spans="2:8" x14ac:dyDescent="0.3">
      <c r="C149" s="36" t="s">
        <v>13</v>
      </c>
      <c r="D149" s="69" t="s">
        <v>34</v>
      </c>
      <c r="E149" s="41"/>
    </row>
    <row r="150" spans="2:8" ht="24" thickBot="1" x14ac:dyDescent="0.3">
      <c r="C150" s="42"/>
      <c r="D150" s="42"/>
    </row>
    <row r="151" spans="2:8" ht="48" thickBot="1" x14ac:dyDescent="0.3">
      <c r="B151" s="80" t="s">
        <v>17</v>
      </c>
      <c r="C151" s="81"/>
      <c r="D151" s="23" t="s">
        <v>20</v>
      </c>
      <c r="E151" s="82" t="s">
        <v>22</v>
      </c>
      <c r="F151" s="83"/>
      <c r="G151" s="2" t="s">
        <v>21</v>
      </c>
    </row>
    <row r="152" spans="2:8" ht="24" thickBot="1" x14ac:dyDescent="0.3">
      <c r="B152" s="84" t="s">
        <v>35</v>
      </c>
      <c r="C152" s="85"/>
      <c r="D152" s="70">
        <v>85.76</v>
      </c>
      <c r="E152" s="56">
        <v>18.3</v>
      </c>
      <c r="F152" s="18" t="s">
        <v>24</v>
      </c>
      <c r="G152" s="26">
        <f t="shared" ref="G152:G159" si="4">D152*E152</f>
        <v>1569.4080000000001</v>
      </c>
      <c r="H152" s="86"/>
    </row>
    <row r="153" spans="2:8" x14ac:dyDescent="0.25">
      <c r="B153" s="87" t="s">
        <v>18</v>
      </c>
      <c r="C153" s="88"/>
      <c r="D153" s="59">
        <v>97.44</v>
      </c>
      <c r="E153" s="57"/>
      <c r="F153" s="19" t="s">
        <v>25</v>
      </c>
      <c r="G153" s="27">
        <f t="shared" si="4"/>
        <v>0</v>
      </c>
      <c r="H153" s="86"/>
    </row>
    <row r="154" spans="2:8" ht="24" thickBot="1" x14ac:dyDescent="0.3">
      <c r="B154" s="89" t="s">
        <v>19</v>
      </c>
      <c r="C154" s="90"/>
      <c r="D154" s="62">
        <v>151.63</v>
      </c>
      <c r="E154" s="58"/>
      <c r="F154" s="20" t="s">
        <v>25</v>
      </c>
      <c r="G154" s="28">
        <f t="shared" si="4"/>
        <v>0</v>
      </c>
      <c r="H154" s="86"/>
    </row>
    <row r="155" spans="2:8" ht="24" thickBot="1" x14ac:dyDescent="0.3">
      <c r="B155" s="91" t="s">
        <v>27</v>
      </c>
      <c r="C155" s="92"/>
      <c r="D155" s="71">
        <v>8914.92</v>
      </c>
      <c r="E155" s="71">
        <v>18.3</v>
      </c>
      <c r="F155" s="24" t="s">
        <v>24</v>
      </c>
      <c r="G155" s="29">
        <f t="shared" si="4"/>
        <v>163143.03600000002</v>
      </c>
      <c r="H155" s="86"/>
    </row>
    <row r="156" spans="2:8" x14ac:dyDescent="0.25">
      <c r="B156" s="87" t="s">
        <v>32</v>
      </c>
      <c r="C156" s="88"/>
      <c r="D156" s="59">
        <v>652.6</v>
      </c>
      <c r="E156" s="59"/>
      <c r="F156" s="19" t="s">
        <v>24</v>
      </c>
      <c r="G156" s="27">
        <f t="shared" si="4"/>
        <v>0</v>
      </c>
      <c r="H156" s="86"/>
    </row>
    <row r="157" spans="2:8" x14ac:dyDescent="0.25">
      <c r="B157" s="93" t="s">
        <v>26</v>
      </c>
      <c r="C157" s="94"/>
      <c r="D157" s="72">
        <v>526.99</v>
      </c>
      <c r="E157" s="60"/>
      <c r="F157" s="21" t="s">
        <v>24</v>
      </c>
      <c r="G157" s="30">
        <f t="shared" si="4"/>
        <v>0</v>
      </c>
      <c r="H157" s="86"/>
    </row>
    <row r="158" spans="2:8" x14ac:dyDescent="0.25">
      <c r="B158" s="93" t="s">
        <v>28</v>
      </c>
      <c r="C158" s="94"/>
      <c r="D158" s="73">
        <v>5438.99</v>
      </c>
      <c r="E158" s="61"/>
      <c r="F158" s="21" t="s">
        <v>24</v>
      </c>
      <c r="G158" s="30">
        <f t="shared" si="4"/>
        <v>0</v>
      </c>
      <c r="H158" s="86"/>
    </row>
    <row r="159" spans="2:8" x14ac:dyDescent="0.25">
      <c r="B159" s="93" t="s">
        <v>29</v>
      </c>
      <c r="C159" s="94"/>
      <c r="D159" s="73">
        <v>1672.77</v>
      </c>
      <c r="E159" s="61"/>
      <c r="F159" s="21" t="s">
        <v>24</v>
      </c>
      <c r="G159" s="30">
        <f t="shared" si="4"/>
        <v>0</v>
      </c>
      <c r="H159" s="86"/>
    </row>
    <row r="160" spans="2:8" x14ac:dyDescent="0.25">
      <c r="B160" s="93" t="s">
        <v>31</v>
      </c>
      <c r="C160" s="94"/>
      <c r="D160" s="73">
        <v>548.24</v>
      </c>
      <c r="E160" s="61"/>
      <c r="F160" s="21" t="s">
        <v>24</v>
      </c>
      <c r="G160" s="30">
        <f>D160*E160</f>
        <v>0</v>
      </c>
      <c r="H160" s="86"/>
    </row>
    <row r="161" spans="2:8" ht="24" thickBot="1" x14ac:dyDescent="0.3">
      <c r="B161" s="89" t="s">
        <v>30</v>
      </c>
      <c r="C161" s="90"/>
      <c r="D161" s="74">
        <v>340.74</v>
      </c>
      <c r="E161" s="62"/>
      <c r="F161" s="20" t="s">
        <v>24</v>
      </c>
      <c r="G161" s="31">
        <f>D161*E161</f>
        <v>0</v>
      </c>
      <c r="H161" s="86"/>
    </row>
    <row r="162" spans="2:8" x14ac:dyDescent="0.25">
      <c r="C162" s="3"/>
      <c r="D162" s="3"/>
      <c r="E162" s="4"/>
      <c r="F162" s="4"/>
      <c r="H162" s="45"/>
    </row>
    <row r="163" spans="2:8" ht="25.5" x14ac:dyDescent="0.25">
      <c r="C163" s="14" t="s">
        <v>14</v>
      </c>
      <c r="D163" s="6"/>
    </row>
    <row r="164" spans="2:8" ht="20.25" x14ac:dyDescent="0.25">
      <c r="C164" s="110" t="s">
        <v>6</v>
      </c>
      <c r="D164" s="51" t="s">
        <v>0</v>
      </c>
      <c r="E164" s="9">
        <f>IF(G152&gt;0, ROUND((G152+D145)/D145,2), 0)</f>
        <v>1.02</v>
      </c>
      <c r="F164" s="9"/>
      <c r="G164" s="10"/>
      <c r="H164" s="7"/>
    </row>
    <row r="165" spans="2:8" x14ac:dyDescent="0.25">
      <c r="C165" s="110"/>
      <c r="D165" s="51" t="s">
        <v>1</v>
      </c>
      <c r="E165" s="9">
        <f>IF(SUM(G153:G154)&gt;0,ROUND((G153+G154+D145)/D145,2),0)</f>
        <v>0</v>
      </c>
      <c r="F165" s="9"/>
      <c r="G165" s="11"/>
      <c r="H165" s="47"/>
    </row>
    <row r="166" spans="2:8" x14ac:dyDescent="0.25">
      <c r="C166" s="110"/>
      <c r="D166" s="51" t="s">
        <v>2</v>
      </c>
      <c r="E166" s="9">
        <f>IF(G155&gt;0,ROUND((G155+D145)/D145,2),0)</f>
        <v>3.54</v>
      </c>
      <c r="F166" s="12"/>
      <c r="G166" s="11"/>
    </row>
    <row r="167" spans="2:8" x14ac:dyDescent="0.25">
      <c r="C167" s="110"/>
      <c r="D167" s="13" t="s">
        <v>3</v>
      </c>
      <c r="E167" s="32">
        <f>IF(SUM(G156:G161)&gt;0,ROUND((SUM(G156:G161)+D145)/D145,2),0)</f>
        <v>0</v>
      </c>
      <c r="F167" s="10"/>
      <c r="G167" s="11"/>
    </row>
    <row r="168" spans="2:8" ht="25.5" x14ac:dyDescent="0.25">
      <c r="D168" s="33" t="s">
        <v>4</v>
      </c>
      <c r="E168" s="34">
        <f>SUM(E164:E167)-IF(VALUE(COUNTIF(E164:E167,"&gt;0"))=4,3,0)-IF(VALUE(COUNTIF(E164:E167,"&gt;0"))=3,2,0)-IF(VALUE(COUNTIF(E164:E167,"&gt;0"))=2,1,0)</f>
        <v>3.5600000000000005</v>
      </c>
      <c r="F168" s="25"/>
    </row>
    <row r="169" spans="2:8" x14ac:dyDescent="0.25">
      <c r="E169" s="15"/>
    </row>
    <row r="170" spans="2:8" ht="25.5" x14ac:dyDescent="0.35">
      <c r="B170" s="22"/>
      <c r="C170" s="16" t="s">
        <v>23</v>
      </c>
      <c r="D170" s="78">
        <f>E168*D145</f>
        <v>228581.22760000004</v>
      </c>
      <c r="E170" s="78"/>
    </row>
    <row r="171" spans="2:8" ht="20.25" x14ac:dyDescent="0.3">
      <c r="C171" s="17" t="s">
        <v>8</v>
      </c>
      <c r="D171" s="79">
        <f>D170/D144</f>
        <v>164.32870424155286</v>
      </c>
      <c r="E171" s="79"/>
      <c r="G171" s="7"/>
      <c r="H171" s="48"/>
    </row>
    <row r="181" spans="2:8" ht="60.75" x14ac:dyDescent="0.8">
      <c r="B181" s="108" t="s">
        <v>70</v>
      </c>
      <c r="C181" s="108"/>
      <c r="D181" s="108"/>
      <c r="E181" s="108"/>
      <c r="F181" s="108"/>
      <c r="G181" s="108"/>
      <c r="H181" s="108"/>
    </row>
    <row r="182" spans="2:8" x14ac:dyDescent="0.25">
      <c r="B182" s="109" t="s">
        <v>36</v>
      </c>
      <c r="C182" s="109"/>
      <c r="D182" s="109"/>
      <c r="E182" s="109"/>
      <c r="F182" s="109"/>
      <c r="G182" s="109"/>
    </row>
    <row r="183" spans="2:8" x14ac:dyDescent="0.25">
      <c r="C183" s="52"/>
      <c r="G183" s="7"/>
    </row>
    <row r="184" spans="2:8" ht="25.5" x14ac:dyDescent="0.25">
      <c r="C184" s="14" t="s">
        <v>5</v>
      </c>
      <c r="D184" s="6"/>
    </row>
    <row r="185" spans="2:8" ht="28.5" customHeight="1" x14ac:dyDescent="0.25">
      <c r="B185" s="10"/>
      <c r="C185" s="95" t="s">
        <v>15</v>
      </c>
      <c r="D185" s="98" t="s">
        <v>37</v>
      </c>
      <c r="E185" s="99"/>
      <c r="F185" s="99"/>
      <c r="G185" s="100"/>
      <c r="H185" s="40"/>
    </row>
    <row r="186" spans="2:8" ht="24.75" customHeight="1" x14ac:dyDescent="0.25">
      <c r="B186" s="10"/>
      <c r="C186" s="96"/>
      <c r="D186" s="101" t="s">
        <v>38</v>
      </c>
      <c r="E186" s="101"/>
      <c r="F186" s="101"/>
      <c r="G186" s="101"/>
      <c r="H186" s="40"/>
    </row>
    <row r="187" spans="2:8" ht="39" customHeight="1" x14ac:dyDescent="0.25">
      <c r="B187" s="10"/>
      <c r="C187" s="97"/>
      <c r="D187" s="101" t="s">
        <v>53</v>
      </c>
      <c r="E187" s="101"/>
      <c r="F187" s="101"/>
      <c r="G187" s="101"/>
      <c r="H187" s="40"/>
    </row>
    <row r="188" spans="2:8" x14ac:dyDescent="0.25">
      <c r="C188" s="35" t="s">
        <v>12</v>
      </c>
      <c r="D188" s="53">
        <v>12.3</v>
      </c>
      <c r="E188" s="49"/>
      <c r="F188" s="10"/>
    </row>
    <row r="189" spans="2:8" x14ac:dyDescent="0.25">
      <c r="C189" s="1" t="s">
        <v>9</v>
      </c>
      <c r="D189" s="54">
        <v>649</v>
      </c>
      <c r="E189" s="102" t="s">
        <v>16</v>
      </c>
      <c r="F189" s="103"/>
      <c r="G189" s="106">
        <f>D190/D189</f>
        <v>43.188967642526961</v>
      </c>
    </row>
    <row r="190" spans="2:8" x14ac:dyDescent="0.25">
      <c r="C190" s="1" t="s">
        <v>10</v>
      </c>
      <c r="D190" s="54">
        <v>28029.64</v>
      </c>
      <c r="E190" s="104"/>
      <c r="F190" s="105"/>
      <c r="G190" s="107"/>
    </row>
    <row r="191" spans="2:8" x14ac:dyDescent="0.25">
      <c r="C191" s="37"/>
      <c r="D191" s="38"/>
      <c r="E191" s="50"/>
    </row>
    <row r="192" spans="2:8" x14ac:dyDescent="0.3">
      <c r="C192" s="36" t="s">
        <v>7</v>
      </c>
      <c r="D192" s="55" t="s">
        <v>51</v>
      </c>
    </row>
    <row r="193" spans="2:8" x14ac:dyDescent="0.3">
      <c r="C193" s="36" t="s">
        <v>11</v>
      </c>
      <c r="D193" s="55">
        <v>75</v>
      </c>
    </row>
    <row r="194" spans="2:8" x14ac:dyDescent="0.3">
      <c r="C194" s="36" t="s">
        <v>13</v>
      </c>
      <c r="D194" s="69" t="s">
        <v>34</v>
      </c>
      <c r="E194" s="41"/>
    </row>
    <row r="195" spans="2:8" ht="24" thickBot="1" x14ac:dyDescent="0.3">
      <c r="C195" s="42"/>
      <c r="D195" s="42"/>
    </row>
    <row r="196" spans="2:8" ht="48" thickBot="1" x14ac:dyDescent="0.3">
      <c r="B196" s="80" t="s">
        <v>17</v>
      </c>
      <c r="C196" s="81"/>
      <c r="D196" s="23" t="s">
        <v>20</v>
      </c>
      <c r="E196" s="82" t="s">
        <v>22</v>
      </c>
      <c r="F196" s="83"/>
      <c r="G196" s="2" t="s">
        <v>21</v>
      </c>
    </row>
    <row r="197" spans="2:8" ht="24" thickBot="1" x14ac:dyDescent="0.3">
      <c r="B197" s="84" t="s">
        <v>35</v>
      </c>
      <c r="C197" s="85"/>
      <c r="D197" s="70">
        <v>85.76</v>
      </c>
      <c r="E197" s="56">
        <v>12.3</v>
      </c>
      <c r="F197" s="18" t="s">
        <v>24</v>
      </c>
      <c r="G197" s="26">
        <f t="shared" ref="G197:G204" si="5">D197*E197</f>
        <v>1054.8480000000002</v>
      </c>
      <c r="H197" s="86"/>
    </row>
    <row r="198" spans="2:8" x14ac:dyDescent="0.25">
      <c r="B198" s="87" t="s">
        <v>18</v>
      </c>
      <c r="C198" s="88"/>
      <c r="D198" s="59">
        <v>97.44</v>
      </c>
      <c r="E198" s="57"/>
      <c r="F198" s="19" t="s">
        <v>25</v>
      </c>
      <c r="G198" s="27">
        <f t="shared" si="5"/>
        <v>0</v>
      </c>
      <c r="H198" s="86"/>
    </row>
    <row r="199" spans="2:8" ht="24" thickBot="1" x14ac:dyDescent="0.3">
      <c r="B199" s="89" t="s">
        <v>19</v>
      </c>
      <c r="C199" s="90"/>
      <c r="D199" s="62">
        <v>151.63</v>
      </c>
      <c r="E199" s="58"/>
      <c r="F199" s="20" t="s">
        <v>25</v>
      </c>
      <c r="G199" s="28">
        <f t="shared" si="5"/>
        <v>0</v>
      </c>
      <c r="H199" s="86"/>
    </row>
    <row r="200" spans="2:8" ht="24" thickBot="1" x14ac:dyDescent="0.3">
      <c r="B200" s="91" t="s">
        <v>27</v>
      </c>
      <c r="C200" s="92"/>
      <c r="D200" s="71">
        <v>8914.92</v>
      </c>
      <c r="E200" s="71">
        <v>12.3</v>
      </c>
      <c r="F200" s="24" t="s">
        <v>24</v>
      </c>
      <c r="G200" s="29">
        <f t="shared" si="5"/>
        <v>109653.516</v>
      </c>
      <c r="H200" s="86"/>
    </row>
    <row r="201" spans="2:8" x14ac:dyDescent="0.25">
      <c r="B201" s="87" t="s">
        <v>32</v>
      </c>
      <c r="C201" s="88"/>
      <c r="D201" s="59">
        <v>652.6</v>
      </c>
      <c r="E201" s="59"/>
      <c r="F201" s="19" t="s">
        <v>24</v>
      </c>
      <c r="G201" s="27">
        <f t="shared" si="5"/>
        <v>0</v>
      </c>
      <c r="H201" s="86"/>
    </row>
    <row r="202" spans="2:8" x14ac:dyDescent="0.25">
      <c r="B202" s="93" t="s">
        <v>26</v>
      </c>
      <c r="C202" s="94"/>
      <c r="D202" s="72">
        <v>526.99</v>
      </c>
      <c r="E202" s="60"/>
      <c r="F202" s="21" t="s">
        <v>24</v>
      </c>
      <c r="G202" s="30">
        <f t="shared" si="5"/>
        <v>0</v>
      </c>
      <c r="H202" s="86"/>
    </row>
    <row r="203" spans="2:8" x14ac:dyDescent="0.25">
      <c r="B203" s="93" t="s">
        <v>28</v>
      </c>
      <c r="C203" s="94"/>
      <c r="D203" s="73">
        <v>5438.99</v>
      </c>
      <c r="E203" s="61"/>
      <c r="F203" s="21" t="s">
        <v>24</v>
      </c>
      <c r="G203" s="30">
        <f t="shared" si="5"/>
        <v>0</v>
      </c>
      <c r="H203" s="86"/>
    </row>
    <row r="204" spans="2:8" x14ac:dyDescent="0.25">
      <c r="B204" s="93" t="s">
        <v>29</v>
      </c>
      <c r="C204" s="94"/>
      <c r="D204" s="73">
        <v>1672.77</v>
      </c>
      <c r="E204" s="61"/>
      <c r="F204" s="21" t="s">
        <v>24</v>
      </c>
      <c r="G204" s="30">
        <f t="shared" si="5"/>
        <v>0</v>
      </c>
      <c r="H204" s="86"/>
    </row>
    <row r="205" spans="2:8" x14ac:dyDescent="0.25">
      <c r="B205" s="93" t="s">
        <v>31</v>
      </c>
      <c r="C205" s="94"/>
      <c r="D205" s="73">
        <v>548.24</v>
      </c>
      <c r="E205" s="61"/>
      <c r="F205" s="21" t="s">
        <v>24</v>
      </c>
      <c r="G205" s="30">
        <f>D205*E205</f>
        <v>0</v>
      </c>
      <c r="H205" s="86"/>
    </row>
    <row r="206" spans="2:8" ht="24" thickBot="1" x14ac:dyDescent="0.3">
      <c r="B206" s="89" t="s">
        <v>30</v>
      </c>
      <c r="C206" s="90"/>
      <c r="D206" s="74">
        <v>340.74</v>
      </c>
      <c r="E206" s="62"/>
      <c r="F206" s="20" t="s">
        <v>24</v>
      </c>
      <c r="G206" s="31">
        <f>D206*E206</f>
        <v>0</v>
      </c>
      <c r="H206" s="86"/>
    </row>
    <row r="207" spans="2:8" x14ac:dyDescent="0.25">
      <c r="C207" s="3"/>
      <c r="D207" s="3"/>
      <c r="E207" s="4"/>
      <c r="F207" s="4"/>
      <c r="H207" s="45"/>
    </row>
    <row r="208" spans="2:8" ht="25.5" x14ac:dyDescent="0.25">
      <c r="C208" s="14" t="s">
        <v>14</v>
      </c>
      <c r="D208" s="6"/>
    </row>
    <row r="209" spans="2:8" ht="20.25" x14ac:dyDescent="0.25">
      <c r="C209" s="110" t="s">
        <v>6</v>
      </c>
      <c r="D209" s="51" t="s">
        <v>0</v>
      </c>
      <c r="E209" s="9">
        <f>IF(G197&gt;0, ROUND((G197+D190)/D190,2), 0)</f>
        <v>1.04</v>
      </c>
      <c r="F209" s="9"/>
      <c r="G209" s="10"/>
      <c r="H209" s="7"/>
    </row>
    <row r="210" spans="2:8" x14ac:dyDescent="0.25">
      <c r="C210" s="110"/>
      <c r="D210" s="51" t="s">
        <v>1</v>
      </c>
      <c r="E210" s="9">
        <f>IF(SUM(G198:G199)&gt;0,ROUND((G198+G199+D190)/D190,2),0)</f>
        <v>0</v>
      </c>
      <c r="F210" s="9"/>
      <c r="G210" s="11"/>
      <c r="H210" s="47"/>
    </row>
    <row r="211" spans="2:8" x14ac:dyDescent="0.25">
      <c r="C211" s="110"/>
      <c r="D211" s="51" t="s">
        <v>2</v>
      </c>
      <c r="E211" s="9">
        <f>IF(G200&gt;0,ROUND((G200+D190)/D190,2),0)</f>
        <v>4.91</v>
      </c>
      <c r="F211" s="12"/>
      <c r="G211" s="11"/>
    </row>
    <row r="212" spans="2:8" x14ac:dyDescent="0.25">
      <c r="C212" s="110"/>
      <c r="D212" s="13" t="s">
        <v>3</v>
      </c>
      <c r="E212" s="32">
        <f>IF(SUM(G201:G206)&gt;0,ROUND((SUM(G201:G206)+D190)/D190,2),0)</f>
        <v>0</v>
      </c>
      <c r="F212" s="10"/>
      <c r="G212" s="11"/>
    </row>
    <row r="213" spans="2:8" ht="25.5" x14ac:dyDescent="0.25">
      <c r="D213" s="33" t="s">
        <v>4</v>
      </c>
      <c r="E213" s="34">
        <f>SUM(E209:E212)-IF(VALUE(COUNTIF(E209:E212,"&gt;0"))=4,3,0)-IF(VALUE(COUNTIF(E209:E212,"&gt;0"))=3,2,0)-IF(VALUE(COUNTIF(E209:E212,"&gt;0"))=2,1,0)</f>
        <v>4.95</v>
      </c>
      <c r="F213" s="25"/>
    </row>
    <row r="214" spans="2:8" x14ac:dyDescent="0.25">
      <c r="E214" s="15"/>
    </row>
    <row r="215" spans="2:8" ht="25.5" x14ac:dyDescent="0.35">
      <c r="B215" s="22"/>
      <c r="C215" s="16" t="s">
        <v>23</v>
      </c>
      <c r="D215" s="78">
        <f>E213*D190</f>
        <v>138746.71799999999</v>
      </c>
      <c r="E215" s="78"/>
    </row>
    <row r="216" spans="2:8" ht="20.25" x14ac:dyDescent="0.3">
      <c r="C216" s="17" t="s">
        <v>8</v>
      </c>
      <c r="D216" s="79">
        <f>D215/D189</f>
        <v>213.78538983050848</v>
      </c>
      <c r="E216" s="79"/>
      <c r="G216" s="7"/>
      <c r="H216" s="48"/>
    </row>
    <row r="226" spans="2:8" ht="60.75" x14ac:dyDescent="0.8">
      <c r="B226" s="108" t="s">
        <v>71</v>
      </c>
      <c r="C226" s="108"/>
      <c r="D226" s="108"/>
      <c r="E226" s="108"/>
      <c r="F226" s="108"/>
      <c r="G226" s="108"/>
      <c r="H226" s="108"/>
    </row>
    <row r="227" spans="2:8" x14ac:dyDescent="0.25">
      <c r="B227" s="109" t="s">
        <v>36</v>
      </c>
      <c r="C227" s="109"/>
      <c r="D227" s="109"/>
      <c r="E227" s="109"/>
      <c r="F227" s="109"/>
      <c r="G227" s="109"/>
    </row>
    <row r="228" spans="2:8" x14ac:dyDescent="0.25">
      <c r="C228" s="52"/>
      <c r="G228" s="7"/>
    </row>
    <row r="229" spans="2:8" ht="25.5" x14ac:dyDescent="0.25">
      <c r="C229" s="14" t="s">
        <v>5</v>
      </c>
      <c r="D229" s="6"/>
    </row>
    <row r="230" spans="2:8" ht="24.75" customHeight="1" x14ac:dyDescent="0.25">
      <c r="B230" s="10"/>
      <c r="C230" s="95" t="s">
        <v>15</v>
      </c>
      <c r="D230" s="98" t="s">
        <v>37</v>
      </c>
      <c r="E230" s="99"/>
      <c r="F230" s="99"/>
      <c r="G230" s="100"/>
      <c r="H230" s="40"/>
    </row>
    <row r="231" spans="2:8" ht="21.75" customHeight="1" x14ac:dyDescent="0.25">
      <c r="B231" s="10"/>
      <c r="C231" s="96"/>
      <c r="D231" s="101" t="s">
        <v>42</v>
      </c>
      <c r="E231" s="101"/>
      <c r="F231" s="101"/>
      <c r="G231" s="101"/>
      <c r="H231" s="40"/>
    </row>
    <row r="232" spans="2:8" ht="36.75" customHeight="1" x14ac:dyDescent="0.25">
      <c r="B232" s="10"/>
      <c r="C232" s="97"/>
      <c r="D232" s="101" t="s">
        <v>54</v>
      </c>
      <c r="E232" s="101"/>
      <c r="F232" s="101"/>
      <c r="G232" s="101"/>
      <c r="H232" s="40"/>
    </row>
    <row r="233" spans="2:8" x14ac:dyDescent="0.25">
      <c r="C233" s="35" t="s">
        <v>12</v>
      </c>
      <c r="D233" s="53">
        <v>5.8</v>
      </c>
      <c r="E233" s="49"/>
      <c r="F233" s="10"/>
    </row>
    <row r="234" spans="2:8" x14ac:dyDescent="0.25">
      <c r="C234" s="1" t="s">
        <v>9</v>
      </c>
      <c r="D234" s="54">
        <v>249</v>
      </c>
      <c r="E234" s="102" t="s">
        <v>16</v>
      </c>
      <c r="F234" s="103"/>
      <c r="G234" s="106">
        <f>D235/D234</f>
        <v>40.824819277108432</v>
      </c>
    </row>
    <row r="235" spans="2:8" x14ac:dyDescent="0.25">
      <c r="C235" s="1" t="s">
        <v>10</v>
      </c>
      <c r="D235" s="54">
        <v>10165.379999999999</v>
      </c>
      <c r="E235" s="104"/>
      <c r="F235" s="105"/>
      <c r="G235" s="107"/>
    </row>
    <row r="236" spans="2:8" x14ac:dyDescent="0.25">
      <c r="C236" s="37"/>
      <c r="D236" s="38"/>
      <c r="E236" s="50"/>
    </row>
    <row r="237" spans="2:8" x14ac:dyDescent="0.3">
      <c r="C237" s="36" t="s">
        <v>7</v>
      </c>
      <c r="D237" s="55" t="s">
        <v>55</v>
      </c>
    </row>
    <row r="238" spans="2:8" x14ac:dyDescent="0.3">
      <c r="C238" s="36" t="s">
        <v>11</v>
      </c>
      <c r="D238" s="55" t="s">
        <v>40</v>
      </c>
    </row>
    <row r="239" spans="2:8" x14ac:dyDescent="0.3">
      <c r="C239" s="36" t="s">
        <v>13</v>
      </c>
      <c r="D239" s="69" t="s">
        <v>34</v>
      </c>
      <c r="E239" s="41"/>
    </row>
    <row r="240" spans="2:8" ht="24" thickBot="1" x14ac:dyDescent="0.3">
      <c r="C240" s="42"/>
      <c r="D240" s="42"/>
    </row>
    <row r="241" spans="2:8" ht="48" thickBot="1" x14ac:dyDescent="0.3">
      <c r="B241" s="80" t="s">
        <v>17</v>
      </c>
      <c r="C241" s="81"/>
      <c r="D241" s="23" t="s">
        <v>20</v>
      </c>
      <c r="E241" s="82" t="s">
        <v>22</v>
      </c>
      <c r="F241" s="83"/>
      <c r="G241" s="2" t="s">
        <v>21</v>
      </c>
    </row>
    <row r="242" spans="2:8" ht="24" thickBot="1" x14ac:dyDescent="0.3">
      <c r="B242" s="84" t="s">
        <v>35</v>
      </c>
      <c r="C242" s="85"/>
      <c r="D242" s="70">
        <v>85.76</v>
      </c>
      <c r="E242" s="56">
        <v>5.8</v>
      </c>
      <c r="F242" s="18" t="s">
        <v>24</v>
      </c>
      <c r="G242" s="26">
        <f t="shared" ref="G242:G249" si="6">D242*E242</f>
        <v>497.40800000000002</v>
      </c>
      <c r="H242" s="86"/>
    </row>
    <row r="243" spans="2:8" x14ac:dyDescent="0.25">
      <c r="B243" s="87" t="s">
        <v>18</v>
      </c>
      <c r="C243" s="88"/>
      <c r="D243" s="59">
        <v>97.44</v>
      </c>
      <c r="E243" s="57"/>
      <c r="F243" s="19" t="s">
        <v>25</v>
      </c>
      <c r="G243" s="27">
        <f t="shared" si="6"/>
        <v>0</v>
      </c>
      <c r="H243" s="86"/>
    </row>
    <row r="244" spans="2:8" ht="24" thickBot="1" x14ac:dyDescent="0.3">
      <c r="B244" s="89" t="s">
        <v>19</v>
      </c>
      <c r="C244" s="90"/>
      <c r="D244" s="62">
        <v>151.63</v>
      </c>
      <c r="E244" s="58"/>
      <c r="F244" s="20" t="s">
        <v>25</v>
      </c>
      <c r="G244" s="28">
        <f t="shared" si="6"/>
        <v>0</v>
      </c>
      <c r="H244" s="86"/>
    </row>
    <row r="245" spans="2:8" ht="24" thickBot="1" x14ac:dyDescent="0.3">
      <c r="B245" s="91" t="s">
        <v>27</v>
      </c>
      <c r="C245" s="92"/>
      <c r="D245" s="71">
        <v>8914.92</v>
      </c>
      <c r="E245" s="71">
        <v>5.8</v>
      </c>
      <c r="F245" s="24" t="s">
        <v>24</v>
      </c>
      <c r="G245" s="29">
        <f t="shared" si="6"/>
        <v>51706.536</v>
      </c>
      <c r="H245" s="86"/>
    </row>
    <row r="246" spans="2:8" x14ac:dyDescent="0.25">
      <c r="B246" s="87" t="s">
        <v>32</v>
      </c>
      <c r="C246" s="88"/>
      <c r="D246" s="59">
        <v>652.6</v>
      </c>
      <c r="E246" s="59"/>
      <c r="F246" s="19" t="s">
        <v>24</v>
      </c>
      <c r="G246" s="27">
        <f t="shared" si="6"/>
        <v>0</v>
      </c>
      <c r="H246" s="86"/>
    </row>
    <row r="247" spans="2:8" x14ac:dyDescent="0.25">
      <c r="B247" s="93" t="s">
        <v>26</v>
      </c>
      <c r="C247" s="94"/>
      <c r="D247" s="72">
        <v>526.99</v>
      </c>
      <c r="E247" s="60"/>
      <c r="F247" s="21" t="s">
        <v>24</v>
      </c>
      <c r="G247" s="30">
        <f t="shared" si="6"/>
        <v>0</v>
      </c>
      <c r="H247" s="86"/>
    </row>
    <row r="248" spans="2:8" x14ac:dyDescent="0.25">
      <c r="B248" s="93" t="s">
        <v>28</v>
      </c>
      <c r="C248" s="94"/>
      <c r="D248" s="73">
        <v>5438.99</v>
      </c>
      <c r="E248" s="61"/>
      <c r="F248" s="21" t="s">
        <v>24</v>
      </c>
      <c r="G248" s="30">
        <f t="shared" si="6"/>
        <v>0</v>
      </c>
      <c r="H248" s="86"/>
    </row>
    <row r="249" spans="2:8" x14ac:dyDescent="0.25">
      <c r="B249" s="93" t="s">
        <v>29</v>
      </c>
      <c r="C249" s="94"/>
      <c r="D249" s="73">
        <v>1672.77</v>
      </c>
      <c r="E249" s="61"/>
      <c r="F249" s="21" t="s">
        <v>24</v>
      </c>
      <c r="G249" s="30">
        <f t="shared" si="6"/>
        <v>0</v>
      </c>
      <c r="H249" s="86"/>
    </row>
    <row r="250" spans="2:8" x14ac:dyDescent="0.25">
      <c r="B250" s="93" t="s">
        <v>31</v>
      </c>
      <c r="C250" s="94"/>
      <c r="D250" s="73">
        <v>548.24</v>
      </c>
      <c r="E250" s="61"/>
      <c r="F250" s="21" t="s">
        <v>24</v>
      </c>
      <c r="G250" s="30">
        <f>D250*E250</f>
        <v>0</v>
      </c>
      <c r="H250" s="86"/>
    </row>
    <row r="251" spans="2:8" ht="24" thickBot="1" x14ac:dyDescent="0.3">
      <c r="B251" s="89" t="s">
        <v>30</v>
      </c>
      <c r="C251" s="90"/>
      <c r="D251" s="74">
        <v>340.74</v>
      </c>
      <c r="E251" s="62"/>
      <c r="F251" s="20" t="s">
        <v>24</v>
      </c>
      <c r="G251" s="31">
        <f>D251*E251</f>
        <v>0</v>
      </c>
      <c r="H251" s="86"/>
    </row>
    <row r="252" spans="2:8" x14ac:dyDescent="0.25">
      <c r="C252" s="3"/>
      <c r="D252" s="3"/>
      <c r="E252" s="4"/>
      <c r="F252" s="4"/>
      <c r="H252" s="45"/>
    </row>
    <row r="253" spans="2:8" ht="25.5" x14ac:dyDescent="0.25">
      <c r="C253" s="14" t="s">
        <v>14</v>
      </c>
      <c r="D253" s="6"/>
    </row>
    <row r="254" spans="2:8" ht="20.25" x14ac:dyDescent="0.25">
      <c r="C254" s="110" t="s">
        <v>6</v>
      </c>
      <c r="D254" s="51" t="s">
        <v>0</v>
      </c>
      <c r="E254" s="9">
        <f>IF(G242&gt;0, ROUND((G242+D235)/D235,2), 0)</f>
        <v>1.05</v>
      </c>
      <c r="F254" s="9"/>
      <c r="G254" s="10"/>
      <c r="H254" s="7"/>
    </row>
    <row r="255" spans="2:8" x14ac:dyDescent="0.25">
      <c r="C255" s="110"/>
      <c r="D255" s="51" t="s">
        <v>1</v>
      </c>
      <c r="E255" s="9">
        <f>IF(SUM(G243:G244)&gt;0,ROUND((G243+G244+D235)/D235,2),0)</f>
        <v>0</v>
      </c>
      <c r="F255" s="9"/>
      <c r="G255" s="11"/>
      <c r="H255" s="47"/>
    </row>
    <row r="256" spans="2:8" x14ac:dyDescent="0.25">
      <c r="C256" s="110"/>
      <c r="D256" s="51" t="s">
        <v>2</v>
      </c>
      <c r="E256" s="9">
        <f>IF(G245&gt;0,ROUND((G245+D235)/D235,2),0)</f>
        <v>6.09</v>
      </c>
      <c r="F256" s="12"/>
      <c r="G256" s="11"/>
    </row>
    <row r="257" spans="2:8" x14ac:dyDescent="0.25">
      <c r="C257" s="110"/>
      <c r="D257" s="13" t="s">
        <v>3</v>
      </c>
      <c r="E257" s="32">
        <f>IF(SUM(G246:G251)&gt;0,ROUND((SUM(G246:G251)+D235)/D235,2),0)</f>
        <v>0</v>
      </c>
      <c r="F257" s="10"/>
      <c r="G257" s="11"/>
    </row>
    <row r="258" spans="2:8" ht="25.5" x14ac:dyDescent="0.25">
      <c r="D258" s="33" t="s">
        <v>4</v>
      </c>
      <c r="E258" s="34">
        <f>SUM(E254:E257)-IF(VALUE(COUNTIF(E254:E257,"&gt;0"))=4,3,0)-IF(VALUE(COUNTIF(E254:E257,"&gt;0"))=3,2,0)-IF(VALUE(COUNTIF(E254:E257,"&gt;0"))=2,1,0)</f>
        <v>6.14</v>
      </c>
      <c r="F258" s="25"/>
    </row>
    <row r="259" spans="2:8" x14ac:dyDescent="0.25">
      <c r="E259" s="15"/>
    </row>
    <row r="260" spans="2:8" ht="25.5" x14ac:dyDescent="0.35">
      <c r="B260" s="22"/>
      <c r="C260" s="16" t="s">
        <v>23</v>
      </c>
      <c r="D260" s="78">
        <f>E258*D235</f>
        <v>62415.433199999992</v>
      </c>
      <c r="E260" s="78"/>
    </row>
    <row r="261" spans="2:8" ht="20.25" x14ac:dyDescent="0.3">
      <c r="C261" s="17" t="s">
        <v>8</v>
      </c>
      <c r="D261" s="79">
        <f>D260/D234</f>
        <v>250.66439036144575</v>
      </c>
      <c r="E261" s="79"/>
      <c r="G261" s="7"/>
      <c r="H261" s="48"/>
    </row>
    <row r="271" spans="2:8" ht="60.75" x14ac:dyDescent="0.8">
      <c r="B271" s="108" t="s">
        <v>72</v>
      </c>
      <c r="C271" s="108"/>
      <c r="D271" s="108"/>
      <c r="E271" s="108"/>
      <c r="F271" s="108"/>
      <c r="G271" s="108"/>
      <c r="H271" s="108"/>
    </row>
    <row r="272" spans="2:8" x14ac:dyDescent="0.25">
      <c r="B272" s="109" t="s">
        <v>36</v>
      </c>
      <c r="C272" s="109"/>
      <c r="D272" s="109"/>
      <c r="E272" s="109"/>
      <c r="F272" s="109"/>
      <c r="G272" s="109"/>
    </row>
    <row r="273" spans="2:8" x14ac:dyDescent="0.25">
      <c r="C273" s="52"/>
      <c r="G273" s="7"/>
    </row>
    <row r="274" spans="2:8" ht="25.5" x14ac:dyDescent="0.25">
      <c r="C274" s="14" t="s">
        <v>5</v>
      </c>
      <c r="D274" s="6"/>
    </row>
    <row r="275" spans="2:8" ht="25.5" customHeight="1" x14ac:dyDescent="0.25">
      <c r="B275" s="10"/>
      <c r="C275" s="95" t="s">
        <v>15</v>
      </c>
      <c r="D275" s="98" t="s">
        <v>37</v>
      </c>
      <c r="E275" s="99"/>
      <c r="F275" s="99"/>
      <c r="G275" s="100"/>
      <c r="H275" s="40"/>
    </row>
    <row r="276" spans="2:8" ht="24.75" customHeight="1" x14ac:dyDescent="0.25">
      <c r="B276" s="10"/>
      <c r="C276" s="96"/>
      <c r="D276" s="101" t="s">
        <v>42</v>
      </c>
      <c r="E276" s="101"/>
      <c r="F276" s="101"/>
      <c r="G276" s="101"/>
      <c r="H276" s="40"/>
    </row>
    <row r="277" spans="2:8" ht="38.25" customHeight="1" x14ac:dyDescent="0.25">
      <c r="B277" s="10"/>
      <c r="C277" s="97"/>
      <c r="D277" s="101" t="s">
        <v>56</v>
      </c>
      <c r="E277" s="101"/>
      <c r="F277" s="101"/>
      <c r="G277" s="101"/>
      <c r="H277" s="40"/>
    </row>
    <row r="278" spans="2:8" x14ac:dyDescent="0.25">
      <c r="C278" s="35" t="s">
        <v>12</v>
      </c>
      <c r="D278" s="53">
        <v>1.5</v>
      </c>
      <c r="E278" s="49"/>
      <c r="F278" s="10"/>
    </row>
    <row r="279" spans="2:8" x14ac:dyDescent="0.25">
      <c r="C279" s="1" t="s">
        <v>9</v>
      </c>
      <c r="D279" s="54">
        <v>119</v>
      </c>
      <c r="E279" s="102" t="s">
        <v>16</v>
      </c>
      <c r="F279" s="103"/>
      <c r="G279" s="106">
        <f>D280/D279</f>
        <v>11.546722689075629</v>
      </c>
    </row>
    <row r="280" spans="2:8" x14ac:dyDescent="0.25">
      <c r="C280" s="1" t="s">
        <v>10</v>
      </c>
      <c r="D280" s="54">
        <v>1374.06</v>
      </c>
      <c r="E280" s="104"/>
      <c r="F280" s="105"/>
      <c r="G280" s="107"/>
    </row>
    <row r="281" spans="2:8" x14ac:dyDescent="0.25">
      <c r="C281" s="37"/>
      <c r="D281" s="38"/>
      <c r="E281" s="50"/>
    </row>
    <row r="282" spans="2:8" x14ac:dyDescent="0.3">
      <c r="C282" s="36" t="s">
        <v>7</v>
      </c>
      <c r="D282" s="55" t="s">
        <v>43</v>
      </c>
    </row>
    <row r="283" spans="2:8" x14ac:dyDescent="0.3">
      <c r="C283" s="36" t="s">
        <v>11</v>
      </c>
      <c r="D283" s="55" t="s">
        <v>40</v>
      </c>
    </row>
    <row r="284" spans="2:8" x14ac:dyDescent="0.3">
      <c r="C284" s="36" t="s">
        <v>13</v>
      </c>
      <c r="D284" s="69" t="s">
        <v>34</v>
      </c>
      <c r="E284" s="41"/>
    </row>
    <row r="285" spans="2:8" ht="24" thickBot="1" x14ac:dyDescent="0.3">
      <c r="C285" s="42"/>
      <c r="D285" s="42"/>
    </row>
    <row r="286" spans="2:8" ht="48" thickBot="1" x14ac:dyDescent="0.3">
      <c r="B286" s="80" t="s">
        <v>17</v>
      </c>
      <c r="C286" s="81"/>
      <c r="D286" s="23" t="s">
        <v>20</v>
      </c>
      <c r="E286" s="82" t="s">
        <v>22</v>
      </c>
      <c r="F286" s="83"/>
      <c r="G286" s="2" t="s">
        <v>21</v>
      </c>
    </row>
    <row r="287" spans="2:8" ht="24" thickBot="1" x14ac:dyDescent="0.3">
      <c r="B287" s="84" t="s">
        <v>35</v>
      </c>
      <c r="C287" s="85"/>
      <c r="D287" s="70">
        <v>85.76</v>
      </c>
      <c r="E287" s="56">
        <v>1.5</v>
      </c>
      <c r="F287" s="18" t="s">
        <v>24</v>
      </c>
      <c r="G287" s="26">
        <f t="shared" ref="G287:G294" si="7">D287*E287</f>
        <v>128.64000000000001</v>
      </c>
      <c r="H287" s="86"/>
    </row>
    <row r="288" spans="2:8" x14ac:dyDescent="0.25">
      <c r="B288" s="87" t="s">
        <v>18</v>
      </c>
      <c r="C288" s="88"/>
      <c r="D288" s="59">
        <v>97.44</v>
      </c>
      <c r="E288" s="57"/>
      <c r="F288" s="19" t="s">
        <v>25</v>
      </c>
      <c r="G288" s="27">
        <f t="shared" si="7"/>
        <v>0</v>
      </c>
      <c r="H288" s="86"/>
    </row>
    <row r="289" spans="2:8" ht="24" thickBot="1" x14ac:dyDescent="0.3">
      <c r="B289" s="89" t="s">
        <v>19</v>
      </c>
      <c r="C289" s="90"/>
      <c r="D289" s="62">
        <v>151.63</v>
      </c>
      <c r="E289" s="58"/>
      <c r="F289" s="20" t="s">
        <v>25</v>
      </c>
      <c r="G289" s="28">
        <f t="shared" si="7"/>
        <v>0</v>
      </c>
      <c r="H289" s="86"/>
    </row>
    <row r="290" spans="2:8" ht="24" thickBot="1" x14ac:dyDescent="0.3">
      <c r="B290" s="91" t="s">
        <v>27</v>
      </c>
      <c r="C290" s="92"/>
      <c r="D290" s="71">
        <v>8914.92</v>
      </c>
      <c r="E290" s="71">
        <v>1.5</v>
      </c>
      <c r="F290" s="24" t="s">
        <v>24</v>
      </c>
      <c r="G290" s="29">
        <f t="shared" si="7"/>
        <v>13372.380000000001</v>
      </c>
      <c r="H290" s="86"/>
    </row>
    <row r="291" spans="2:8" x14ac:dyDescent="0.25">
      <c r="B291" s="87" t="s">
        <v>32</v>
      </c>
      <c r="C291" s="88"/>
      <c r="D291" s="59">
        <v>652.6</v>
      </c>
      <c r="E291" s="59"/>
      <c r="F291" s="19" t="s">
        <v>24</v>
      </c>
      <c r="G291" s="27">
        <f t="shared" si="7"/>
        <v>0</v>
      </c>
      <c r="H291" s="86"/>
    </row>
    <row r="292" spans="2:8" x14ac:dyDescent="0.25">
      <c r="B292" s="93" t="s">
        <v>26</v>
      </c>
      <c r="C292" s="94"/>
      <c r="D292" s="72">
        <v>526.99</v>
      </c>
      <c r="E292" s="60"/>
      <c r="F292" s="21" t="s">
        <v>24</v>
      </c>
      <c r="G292" s="30">
        <f t="shared" si="7"/>
        <v>0</v>
      </c>
      <c r="H292" s="86"/>
    </row>
    <row r="293" spans="2:8" x14ac:dyDescent="0.25">
      <c r="B293" s="93" t="s">
        <v>28</v>
      </c>
      <c r="C293" s="94"/>
      <c r="D293" s="73">
        <v>5438.99</v>
      </c>
      <c r="E293" s="61"/>
      <c r="F293" s="21" t="s">
        <v>24</v>
      </c>
      <c r="G293" s="30">
        <f t="shared" si="7"/>
        <v>0</v>
      </c>
      <c r="H293" s="86"/>
    </row>
    <row r="294" spans="2:8" x14ac:dyDescent="0.25">
      <c r="B294" s="93" t="s">
        <v>29</v>
      </c>
      <c r="C294" s="94"/>
      <c r="D294" s="73">
        <v>1672.77</v>
      </c>
      <c r="E294" s="61"/>
      <c r="F294" s="21" t="s">
        <v>24</v>
      </c>
      <c r="G294" s="30">
        <f t="shared" si="7"/>
        <v>0</v>
      </c>
      <c r="H294" s="86"/>
    </row>
    <row r="295" spans="2:8" x14ac:dyDescent="0.25">
      <c r="B295" s="93" t="s">
        <v>31</v>
      </c>
      <c r="C295" s="94"/>
      <c r="D295" s="73">
        <v>548.24</v>
      </c>
      <c r="E295" s="61"/>
      <c r="F295" s="21" t="s">
        <v>24</v>
      </c>
      <c r="G295" s="30">
        <f>D295*E295</f>
        <v>0</v>
      </c>
      <c r="H295" s="86"/>
    </row>
    <row r="296" spans="2:8" ht="24" thickBot="1" x14ac:dyDescent="0.3">
      <c r="B296" s="89" t="s">
        <v>30</v>
      </c>
      <c r="C296" s="90"/>
      <c r="D296" s="74">
        <v>340.74</v>
      </c>
      <c r="E296" s="62"/>
      <c r="F296" s="20" t="s">
        <v>24</v>
      </c>
      <c r="G296" s="31">
        <f>D296*E296</f>
        <v>0</v>
      </c>
      <c r="H296" s="86"/>
    </row>
    <row r="297" spans="2:8" x14ac:dyDescent="0.25">
      <c r="C297" s="3"/>
      <c r="D297" s="3"/>
      <c r="E297" s="4"/>
      <c r="F297" s="4"/>
      <c r="H297" s="45"/>
    </row>
    <row r="298" spans="2:8" ht="25.5" x14ac:dyDescent="0.25">
      <c r="C298" s="14" t="s">
        <v>14</v>
      </c>
      <c r="D298" s="6"/>
    </row>
    <row r="299" spans="2:8" ht="20.25" x14ac:dyDescent="0.25">
      <c r="C299" s="110" t="s">
        <v>6</v>
      </c>
      <c r="D299" s="51" t="s">
        <v>0</v>
      </c>
      <c r="E299" s="9">
        <f>IF(G287&gt;0, ROUND((G287+D280)/D280,2), 0)</f>
        <v>1.0900000000000001</v>
      </c>
      <c r="F299" s="9"/>
      <c r="G299" s="10"/>
      <c r="H299" s="7"/>
    </row>
    <row r="300" spans="2:8" x14ac:dyDescent="0.25">
      <c r="C300" s="110"/>
      <c r="D300" s="51" t="s">
        <v>1</v>
      </c>
      <c r="E300" s="9">
        <f>IF(SUM(G288:G289)&gt;0,ROUND((G288+G289+D280)/D280,2),0)</f>
        <v>0</v>
      </c>
      <c r="F300" s="9"/>
      <c r="G300" s="11"/>
      <c r="H300" s="47"/>
    </row>
    <row r="301" spans="2:8" x14ac:dyDescent="0.25">
      <c r="C301" s="110"/>
      <c r="D301" s="51" t="s">
        <v>2</v>
      </c>
      <c r="E301" s="9">
        <f>IF(G290&gt;0,ROUND((G290+D280)/D280,2),0)</f>
        <v>10.73</v>
      </c>
      <c r="F301" s="12"/>
      <c r="G301" s="11"/>
    </row>
    <row r="302" spans="2:8" x14ac:dyDescent="0.25">
      <c r="C302" s="110"/>
      <c r="D302" s="13" t="s">
        <v>3</v>
      </c>
      <c r="E302" s="32">
        <f>IF(SUM(G291:G296)&gt;0,ROUND((SUM(G291:G296)+D280)/D280,2),0)</f>
        <v>0</v>
      </c>
      <c r="F302" s="10"/>
      <c r="G302" s="11"/>
    </row>
    <row r="303" spans="2:8" ht="25.5" x14ac:dyDescent="0.25">
      <c r="D303" s="33" t="s">
        <v>4</v>
      </c>
      <c r="E303" s="34">
        <f>SUM(E299:E302)-IF(VALUE(COUNTIF(E299:E302,"&gt;0"))=4,3,0)-IF(VALUE(COUNTIF(E299:E302,"&gt;0"))=3,2,0)-IF(VALUE(COUNTIF(E299:E302,"&gt;0"))=2,1,0)</f>
        <v>10.82</v>
      </c>
      <c r="F303" s="25"/>
    </row>
    <row r="304" spans="2:8" x14ac:dyDescent="0.25">
      <c r="E304" s="15"/>
    </row>
    <row r="305" spans="2:8" ht="25.5" x14ac:dyDescent="0.35">
      <c r="B305" s="22"/>
      <c r="C305" s="16" t="s">
        <v>23</v>
      </c>
      <c r="D305" s="78">
        <f>E303*D280</f>
        <v>14867.3292</v>
      </c>
      <c r="E305" s="78"/>
    </row>
    <row r="306" spans="2:8" ht="20.25" x14ac:dyDescent="0.3">
      <c r="C306" s="17" t="s">
        <v>8</v>
      </c>
      <c r="D306" s="79">
        <f>D305/D279</f>
        <v>124.93553949579832</v>
      </c>
      <c r="E306" s="79"/>
      <c r="G306" s="7"/>
      <c r="H306" s="48"/>
    </row>
    <row r="316" spans="2:8" ht="60.75" x14ac:dyDescent="0.8">
      <c r="B316" s="108" t="s">
        <v>73</v>
      </c>
      <c r="C316" s="108"/>
      <c r="D316" s="108"/>
      <c r="E316" s="108"/>
      <c r="F316" s="108"/>
      <c r="G316" s="108"/>
      <c r="H316" s="108"/>
    </row>
    <row r="317" spans="2:8" x14ac:dyDescent="0.25">
      <c r="B317" s="109" t="s">
        <v>36</v>
      </c>
      <c r="C317" s="109"/>
      <c r="D317" s="109"/>
      <c r="E317" s="109"/>
      <c r="F317" s="109"/>
      <c r="G317" s="109"/>
    </row>
    <row r="318" spans="2:8" x14ac:dyDescent="0.25">
      <c r="C318" s="52"/>
      <c r="G318" s="7"/>
    </row>
    <row r="319" spans="2:8" ht="25.5" x14ac:dyDescent="0.25">
      <c r="C319" s="14" t="s">
        <v>5</v>
      </c>
      <c r="D319" s="6"/>
    </row>
    <row r="320" spans="2:8" ht="27" customHeight="1" x14ac:dyDescent="0.25">
      <c r="B320" s="10"/>
      <c r="C320" s="95" t="s">
        <v>15</v>
      </c>
      <c r="D320" s="98" t="s">
        <v>37</v>
      </c>
      <c r="E320" s="99"/>
      <c r="F320" s="99"/>
      <c r="G320" s="100"/>
      <c r="H320" s="40"/>
    </row>
    <row r="321" spans="2:8" ht="24.75" customHeight="1" x14ac:dyDescent="0.25">
      <c r="B321" s="10"/>
      <c r="C321" s="96"/>
      <c r="D321" s="101" t="s">
        <v>42</v>
      </c>
      <c r="E321" s="101"/>
      <c r="F321" s="101"/>
      <c r="G321" s="101"/>
      <c r="H321" s="40"/>
    </row>
    <row r="322" spans="2:8" ht="41.25" customHeight="1" x14ac:dyDescent="0.25">
      <c r="B322" s="10"/>
      <c r="C322" s="97"/>
      <c r="D322" s="101" t="s">
        <v>57</v>
      </c>
      <c r="E322" s="101"/>
      <c r="F322" s="101"/>
      <c r="G322" s="101"/>
      <c r="H322" s="40"/>
    </row>
    <row r="323" spans="2:8" x14ac:dyDescent="0.25">
      <c r="C323" s="35" t="s">
        <v>12</v>
      </c>
      <c r="D323" s="53">
        <v>6</v>
      </c>
      <c r="E323" s="49"/>
      <c r="F323" s="10"/>
    </row>
    <row r="324" spans="2:8" x14ac:dyDescent="0.25">
      <c r="C324" s="1" t="s">
        <v>9</v>
      </c>
      <c r="D324" s="54">
        <v>404</v>
      </c>
      <c r="E324" s="102" t="s">
        <v>16</v>
      </c>
      <c r="F324" s="103"/>
      <c r="G324" s="106">
        <f>D325/D324</f>
        <v>5.574851485148514</v>
      </c>
    </row>
    <row r="325" spans="2:8" x14ac:dyDescent="0.25">
      <c r="C325" s="1" t="s">
        <v>10</v>
      </c>
      <c r="D325" s="54">
        <v>2252.2399999999998</v>
      </c>
      <c r="E325" s="104"/>
      <c r="F325" s="105"/>
      <c r="G325" s="107"/>
    </row>
    <row r="326" spans="2:8" x14ac:dyDescent="0.25">
      <c r="C326" s="37"/>
      <c r="D326" s="38"/>
      <c r="E326" s="50"/>
    </row>
    <row r="327" spans="2:8" x14ac:dyDescent="0.3">
      <c r="C327" s="36" t="s">
        <v>7</v>
      </c>
      <c r="D327" s="55" t="s">
        <v>58</v>
      </c>
    </row>
    <row r="328" spans="2:8" x14ac:dyDescent="0.3">
      <c r="C328" s="36" t="s">
        <v>11</v>
      </c>
      <c r="D328" s="55" t="s">
        <v>52</v>
      </c>
    </row>
    <row r="329" spans="2:8" x14ac:dyDescent="0.3">
      <c r="C329" s="36" t="s">
        <v>13</v>
      </c>
      <c r="D329" s="69" t="s">
        <v>34</v>
      </c>
      <c r="E329" s="41"/>
    </row>
    <row r="330" spans="2:8" ht="24" thickBot="1" x14ac:dyDescent="0.3">
      <c r="C330" s="42"/>
      <c r="D330" s="42"/>
    </row>
    <row r="331" spans="2:8" ht="48" thickBot="1" x14ac:dyDescent="0.3">
      <c r="B331" s="80" t="s">
        <v>17</v>
      </c>
      <c r="C331" s="81"/>
      <c r="D331" s="23" t="s">
        <v>20</v>
      </c>
      <c r="E331" s="82" t="s">
        <v>22</v>
      </c>
      <c r="F331" s="83"/>
      <c r="G331" s="2" t="s">
        <v>21</v>
      </c>
    </row>
    <row r="332" spans="2:8" ht="24" thickBot="1" x14ac:dyDescent="0.3">
      <c r="B332" s="84" t="s">
        <v>35</v>
      </c>
      <c r="C332" s="85"/>
      <c r="D332" s="70">
        <v>85.76</v>
      </c>
      <c r="E332" s="56">
        <v>6</v>
      </c>
      <c r="F332" s="18" t="s">
        <v>24</v>
      </c>
      <c r="G332" s="26">
        <f t="shared" ref="G332:G339" si="8">D332*E332</f>
        <v>514.56000000000006</v>
      </c>
      <c r="H332" s="86"/>
    </row>
    <row r="333" spans="2:8" x14ac:dyDescent="0.25">
      <c r="B333" s="87" t="s">
        <v>18</v>
      </c>
      <c r="C333" s="88"/>
      <c r="D333" s="59">
        <v>97.44</v>
      </c>
      <c r="E333" s="57"/>
      <c r="F333" s="19" t="s">
        <v>25</v>
      </c>
      <c r="G333" s="27">
        <f t="shared" si="8"/>
        <v>0</v>
      </c>
      <c r="H333" s="86"/>
    </row>
    <row r="334" spans="2:8" ht="24" thickBot="1" x14ac:dyDescent="0.3">
      <c r="B334" s="89" t="s">
        <v>19</v>
      </c>
      <c r="C334" s="90"/>
      <c r="D334" s="62">
        <v>151.63</v>
      </c>
      <c r="E334" s="58"/>
      <c r="F334" s="20" t="s">
        <v>25</v>
      </c>
      <c r="G334" s="28">
        <f t="shared" si="8"/>
        <v>0</v>
      </c>
      <c r="H334" s="86"/>
    </row>
    <row r="335" spans="2:8" ht="24" thickBot="1" x14ac:dyDescent="0.3">
      <c r="B335" s="91" t="s">
        <v>27</v>
      </c>
      <c r="C335" s="92"/>
      <c r="D335" s="71">
        <v>8914.92</v>
      </c>
      <c r="E335" s="71">
        <v>6</v>
      </c>
      <c r="F335" s="24" t="s">
        <v>24</v>
      </c>
      <c r="G335" s="29">
        <f t="shared" si="8"/>
        <v>53489.520000000004</v>
      </c>
      <c r="H335" s="86"/>
    </row>
    <row r="336" spans="2:8" x14ac:dyDescent="0.25">
      <c r="B336" s="87" t="s">
        <v>32</v>
      </c>
      <c r="C336" s="88"/>
      <c r="D336" s="59">
        <v>652.6</v>
      </c>
      <c r="E336" s="59"/>
      <c r="F336" s="19" t="s">
        <v>24</v>
      </c>
      <c r="G336" s="27">
        <f t="shared" si="8"/>
        <v>0</v>
      </c>
      <c r="H336" s="86"/>
    </row>
    <row r="337" spans="2:8" x14ac:dyDescent="0.25">
      <c r="B337" s="93" t="s">
        <v>26</v>
      </c>
      <c r="C337" s="94"/>
      <c r="D337" s="72">
        <v>526.99</v>
      </c>
      <c r="E337" s="60"/>
      <c r="F337" s="21" t="s">
        <v>24</v>
      </c>
      <c r="G337" s="30">
        <f t="shared" si="8"/>
        <v>0</v>
      </c>
      <c r="H337" s="86"/>
    </row>
    <row r="338" spans="2:8" x14ac:dyDescent="0.25">
      <c r="B338" s="93" t="s">
        <v>28</v>
      </c>
      <c r="C338" s="94"/>
      <c r="D338" s="73">
        <v>5438.99</v>
      </c>
      <c r="E338" s="61"/>
      <c r="F338" s="21" t="s">
        <v>24</v>
      </c>
      <c r="G338" s="30">
        <f t="shared" si="8"/>
        <v>0</v>
      </c>
      <c r="H338" s="86"/>
    </row>
    <row r="339" spans="2:8" x14ac:dyDescent="0.25">
      <c r="B339" s="93" t="s">
        <v>29</v>
      </c>
      <c r="C339" s="94"/>
      <c r="D339" s="73">
        <v>1672.77</v>
      </c>
      <c r="E339" s="61"/>
      <c r="F339" s="21" t="s">
        <v>24</v>
      </c>
      <c r="G339" s="30">
        <f t="shared" si="8"/>
        <v>0</v>
      </c>
      <c r="H339" s="86"/>
    </row>
    <row r="340" spans="2:8" x14ac:dyDescent="0.25">
      <c r="B340" s="93" t="s">
        <v>31</v>
      </c>
      <c r="C340" s="94"/>
      <c r="D340" s="73">
        <v>548.24</v>
      </c>
      <c r="E340" s="61"/>
      <c r="F340" s="21" t="s">
        <v>24</v>
      </c>
      <c r="G340" s="30">
        <f>D340*E340</f>
        <v>0</v>
      </c>
      <c r="H340" s="86"/>
    </row>
    <row r="341" spans="2:8" ht="24" thickBot="1" x14ac:dyDescent="0.3">
      <c r="B341" s="89" t="s">
        <v>30</v>
      </c>
      <c r="C341" s="90"/>
      <c r="D341" s="74">
        <v>340.74</v>
      </c>
      <c r="E341" s="62"/>
      <c r="F341" s="20" t="s">
        <v>24</v>
      </c>
      <c r="G341" s="31">
        <f>D341*E341</f>
        <v>0</v>
      </c>
      <c r="H341" s="86"/>
    </row>
    <row r="342" spans="2:8" x14ac:dyDescent="0.25">
      <c r="C342" s="3"/>
      <c r="D342" s="3"/>
      <c r="E342" s="4"/>
      <c r="F342" s="4"/>
      <c r="H342" s="45"/>
    </row>
    <row r="343" spans="2:8" ht="25.5" x14ac:dyDescent="0.25">
      <c r="C343" s="14" t="s">
        <v>14</v>
      </c>
      <c r="D343" s="6"/>
    </row>
    <row r="344" spans="2:8" ht="20.25" x14ac:dyDescent="0.25">
      <c r="C344" s="110" t="s">
        <v>6</v>
      </c>
      <c r="D344" s="51" t="s">
        <v>0</v>
      </c>
      <c r="E344" s="9">
        <f>IF(G332&gt;0, ROUND((G332+D325)/D325,2), 0)</f>
        <v>1.23</v>
      </c>
      <c r="F344" s="9"/>
      <c r="G344" s="10"/>
      <c r="H344" s="7"/>
    </row>
    <row r="345" spans="2:8" x14ac:dyDescent="0.25">
      <c r="C345" s="110"/>
      <c r="D345" s="51" t="s">
        <v>1</v>
      </c>
      <c r="E345" s="9">
        <f>IF(SUM(G333:G334)&gt;0,ROUND((G333+G334+D325)/D325,2),0)</f>
        <v>0</v>
      </c>
      <c r="F345" s="9"/>
      <c r="G345" s="11"/>
      <c r="H345" s="47"/>
    </row>
    <row r="346" spans="2:8" x14ac:dyDescent="0.25">
      <c r="C346" s="110"/>
      <c r="D346" s="51" t="s">
        <v>2</v>
      </c>
      <c r="E346" s="9">
        <f>IF(G335&gt;0,ROUND((G335+D325)/D325,2),0)</f>
        <v>24.75</v>
      </c>
      <c r="F346" s="12"/>
      <c r="G346" s="11"/>
    </row>
    <row r="347" spans="2:8" x14ac:dyDescent="0.25">
      <c r="C347" s="110"/>
      <c r="D347" s="13" t="s">
        <v>3</v>
      </c>
      <c r="E347" s="32">
        <f>IF(SUM(G336:G341)&gt;0,ROUND((SUM(G336:G341)+D325)/D325,2),0)</f>
        <v>0</v>
      </c>
      <c r="F347" s="10"/>
      <c r="G347" s="11"/>
    </row>
    <row r="348" spans="2:8" ht="25.5" x14ac:dyDescent="0.25">
      <c r="D348" s="33" t="s">
        <v>4</v>
      </c>
      <c r="E348" s="34">
        <f>SUM(E344:E347)-IF(VALUE(COUNTIF(E344:E347,"&gt;0"))=4,3,0)-IF(VALUE(COUNTIF(E344:E347,"&gt;0"))=3,2,0)-IF(VALUE(COUNTIF(E344:E347,"&gt;0"))=2,1,0)</f>
        <v>24.98</v>
      </c>
      <c r="F348" s="25"/>
    </row>
    <row r="349" spans="2:8" x14ac:dyDescent="0.25">
      <c r="E349" s="15"/>
    </row>
    <row r="350" spans="2:8" ht="25.5" x14ac:dyDescent="0.35">
      <c r="B350" s="22"/>
      <c r="C350" s="16" t="s">
        <v>23</v>
      </c>
      <c r="D350" s="78">
        <f>E348*D325</f>
        <v>56260.955199999997</v>
      </c>
      <c r="E350" s="78"/>
    </row>
    <row r="351" spans="2:8" ht="20.25" x14ac:dyDescent="0.3">
      <c r="C351" s="17" t="s">
        <v>8</v>
      </c>
      <c r="D351" s="79">
        <f>D350/D324</f>
        <v>139.2597900990099</v>
      </c>
      <c r="E351" s="79"/>
      <c r="G351" s="7"/>
      <c r="H351" s="48"/>
    </row>
    <row r="361" spans="2:8" ht="60.75" x14ac:dyDescent="0.8">
      <c r="B361" s="108" t="s">
        <v>74</v>
      </c>
      <c r="C361" s="108"/>
      <c r="D361" s="108"/>
      <c r="E361" s="108"/>
      <c r="F361" s="108"/>
      <c r="G361" s="108"/>
      <c r="H361" s="108"/>
    </row>
    <row r="362" spans="2:8" x14ac:dyDescent="0.25">
      <c r="B362" s="109" t="s">
        <v>36</v>
      </c>
      <c r="C362" s="109"/>
      <c r="D362" s="109"/>
      <c r="E362" s="109"/>
      <c r="F362" s="109"/>
      <c r="G362" s="109"/>
    </row>
    <row r="363" spans="2:8" x14ac:dyDescent="0.25">
      <c r="C363" s="52"/>
      <c r="G363" s="7"/>
    </row>
    <row r="364" spans="2:8" ht="25.5" x14ac:dyDescent="0.25">
      <c r="C364" s="14" t="s">
        <v>5</v>
      </c>
      <c r="D364" s="6"/>
    </row>
    <row r="365" spans="2:8" ht="28.5" customHeight="1" x14ac:dyDescent="0.25">
      <c r="B365" s="10"/>
      <c r="C365" s="95" t="s">
        <v>15</v>
      </c>
      <c r="D365" s="98" t="s">
        <v>37</v>
      </c>
      <c r="E365" s="99"/>
      <c r="F365" s="99"/>
      <c r="G365" s="100"/>
      <c r="H365" s="40"/>
    </row>
    <row r="366" spans="2:8" ht="28.5" customHeight="1" x14ac:dyDescent="0.25">
      <c r="B366" s="10"/>
      <c r="C366" s="96"/>
      <c r="D366" s="101" t="s">
        <v>42</v>
      </c>
      <c r="E366" s="101"/>
      <c r="F366" s="101"/>
      <c r="G366" s="101"/>
      <c r="H366" s="40"/>
    </row>
    <row r="367" spans="2:8" ht="36" customHeight="1" x14ac:dyDescent="0.25">
      <c r="B367" s="10"/>
      <c r="C367" s="97"/>
      <c r="D367" s="101" t="s">
        <v>59</v>
      </c>
      <c r="E367" s="101"/>
      <c r="F367" s="101"/>
      <c r="G367" s="101"/>
      <c r="H367" s="40"/>
    </row>
    <row r="368" spans="2:8" x14ac:dyDescent="0.25">
      <c r="C368" s="35" t="s">
        <v>12</v>
      </c>
      <c r="D368" s="53">
        <v>3.9</v>
      </c>
      <c r="E368" s="49"/>
      <c r="F368" s="10"/>
    </row>
    <row r="369" spans="2:8" x14ac:dyDescent="0.25">
      <c r="C369" s="1" t="s">
        <v>9</v>
      </c>
      <c r="D369" s="54">
        <v>289</v>
      </c>
      <c r="E369" s="102" t="s">
        <v>16</v>
      </c>
      <c r="F369" s="103"/>
      <c r="G369" s="106">
        <f>D370/D369</f>
        <v>16.218235294117648</v>
      </c>
    </row>
    <row r="370" spans="2:8" x14ac:dyDescent="0.25">
      <c r="C370" s="1" t="s">
        <v>10</v>
      </c>
      <c r="D370" s="54">
        <v>4687.07</v>
      </c>
      <c r="E370" s="104"/>
      <c r="F370" s="105"/>
      <c r="G370" s="107"/>
    </row>
    <row r="371" spans="2:8" x14ac:dyDescent="0.25">
      <c r="C371" s="37"/>
      <c r="D371" s="38"/>
      <c r="E371" s="50"/>
    </row>
    <row r="372" spans="2:8" x14ac:dyDescent="0.3">
      <c r="C372" s="36" t="s">
        <v>7</v>
      </c>
      <c r="D372" s="55" t="s">
        <v>60</v>
      </c>
    </row>
    <row r="373" spans="2:8" x14ac:dyDescent="0.3">
      <c r="C373" s="36" t="s">
        <v>11</v>
      </c>
      <c r="D373" s="55" t="s">
        <v>41</v>
      </c>
    </row>
    <row r="374" spans="2:8" x14ac:dyDescent="0.3">
      <c r="C374" s="36" t="s">
        <v>13</v>
      </c>
      <c r="D374" s="69" t="s">
        <v>34</v>
      </c>
      <c r="E374" s="41"/>
    </row>
    <row r="375" spans="2:8" ht="24" thickBot="1" x14ac:dyDescent="0.3">
      <c r="C375" s="42"/>
      <c r="D375" s="42"/>
    </row>
    <row r="376" spans="2:8" ht="48" thickBot="1" x14ac:dyDescent="0.3">
      <c r="B376" s="80" t="s">
        <v>17</v>
      </c>
      <c r="C376" s="81"/>
      <c r="D376" s="23" t="s">
        <v>20</v>
      </c>
      <c r="E376" s="82" t="s">
        <v>22</v>
      </c>
      <c r="F376" s="83"/>
      <c r="G376" s="2" t="s">
        <v>21</v>
      </c>
    </row>
    <row r="377" spans="2:8" ht="24" thickBot="1" x14ac:dyDescent="0.3">
      <c r="B377" s="84" t="s">
        <v>35</v>
      </c>
      <c r="C377" s="85"/>
      <c r="D377" s="70">
        <v>85.76</v>
      </c>
      <c r="E377" s="56">
        <v>3.9</v>
      </c>
      <c r="F377" s="18" t="s">
        <v>24</v>
      </c>
      <c r="G377" s="26">
        <f t="shared" ref="G377:G384" si="9">D377*E377</f>
        <v>334.464</v>
      </c>
      <c r="H377" s="86"/>
    </row>
    <row r="378" spans="2:8" x14ac:dyDescent="0.25">
      <c r="B378" s="87" t="s">
        <v>18</v>
      </c>
      <c r="C378" s="88"/>
      <c r="D378" s="59">
        <v>97.44</v>
      </c>
      <c r="E378" s="57"/>
      <c r="F378" s="19" t="s">
        <v>25</v>
      </c>
      <c r="G378" s="27">
        <f t="shared" si="9"/>
        <v>0</v>
      </c>
      <c r="H378" s="86"/>
    </row>
    <row r="379" spans="2:8" ht="24" thickBot="1" x14ac:dyDescent="0.3">
      <c r="B379" s="89" t="s">
        <v>19</v>
      </c>
      <c r="C379" s="90"/>
      <c r="D379" s="62">
        <v>151.63</v>
      </c>
      <c r="E379" s="58"/>
      <c r="F379" s="20" t="s">
        <v>25</v>
      </c>
      <c r="G379" s="28">
        <f t="shared" si="9"/>
        <v>0</v>
      </c>
      <c r="H379" s="86"/>
    </row>
    <row r="380" spans="2:8" ht="24" thickBot="1" x14ac:dyDescent="0.3">
      <c r="B380" s="91" t="s">
        <v>27</v>
      </c>
      <c r="C380" s="92"/>
      <c r="D380" s="71">
        <v>8914.92</v>
      </c>
      <c r="E380" s="71">
        <v>3.9</v>
      </c>
      <c r="F380" s="24" t="s">
        <v>24</v>
      </c>
      <c r="G380" s="29">
        <f t="shared" si="9"/>
        <v>34768.188000000002</v>
      </c>
      <c r="H380" s="86"/>
    </row>
    <row r="381" spans="2:8" x14ac:dyDescent="0.25">
      <c r="B381" s="87" t="s">
        <v>32</v>
      </c>
      <c r="C381" s="88"/>
      <c r="D381" s="59">
        <v>652.6</v>
      </c>
      <c r="E381" s="59"/>
      <c r="F381" s="19" t="s">
        <v>24</v>
      </c>
      <c r="G381" s="27">
        <f t="shared" si="9"/>
        <v>0</v>
      </c>
      <c r="H381" s="86"/>
    </row>
    <row r="382" spans="2:8" x14ac:dyDescent="0.25">
      <c r="B382" s="93" t="s">
        <v>26</v>
      </c>
      <c r="C382" s="94"/>
      <c r="D382" s="72">
        <v>526.99</v>
      </c>
      <c r="E382" s="60"/>
      <c r="F382" s="21" t="s">
        <v>24</v>
      </c>
      <c r="G382" s="30">
        <f t="shared" si="9"/>
        <v>0</v>
      </c>
      <c r="H382" s="86"/>
    </row>
    <row r="383" spans="2:8" x14ac:dyDescent="0.25">
      <c r="B383" s="93" t="s">
        <v>28</v>
      </c>
      <c r="C383" s="94"/>
      <c r="D383" s="73">
        <v>5438.99</v>
      </c>
      <c r="E383" s="61"/>
      <c r="F383" s="21" t="s">
        <v>24</v>
      </c>
      <c r="G383" s="30">
        <f t="shared" si="9"/>
        <v>0</v>
      </c>
      <c r="H383" s="86"/>
    </row>
    <row r="384" spans="2:8" x14ac:dyDescent="0.25">
      <c r="B384" s="93" t="s">
        <v>29</v>
      </c>
      <c r="C384" s="94"/>
      <c r="D384" s="73">
        <v>1672.77</v>
      </c>
      <c r="E384" s="61"/>
      <c r="F384" s="21" t="s">
        <v>24</v>
      </c>
      <c r="G384" s="30">
        <f t="shared" si="9"/>
        <v>0</v>
      </c>
      <c r="H384" s="86"/>
    </row>
    <row r="385" spans="2:8" x14ac:dyDescent="0.25">
      <c r="B385" s="93" t="s">
        <v>31</v>
      </c>
      <c r="C385" s="94"/>
      <c r="D385" s="73">
        <v>548.24</v>
      </c>
      <c r="E385" s="61"/>
      <c r="F385" s="21" t="s">
        <v>24</v>
      </c>
      <c r="G385" s="30">
        <f>D385*E385</f>
        <v>0</v>
      </c>
      <c r="H385" s="86"/>
    </row>
    <row r="386" spans="2:8" ht="24" thickBot="1" x14ac:dyDescent="0.3">
      <c r="B386" s="89" t="s">
        <v>30</v>
      </c>
      <c r="C386" s="90"/>
      <c r="D386" s="74">
        <v>340.74</v>
      </c>
      <c r="E386" s="62"/>
      <c r="F386" s="20" t="s">
        <v>24</v>
      </c>
      <c r="G386" s="31">
        <f>D386*E386</f>
        <v>0</v>
      </c>
      <c r="H386" s="86"/>
    </row>
    <row r="387" spans="2:8" x14ac:dyDescent="0.25">
      <c r="C387" s="3"/>
      <c r="D387" s="3"/>
      <c r="E387" s="4"/>
      <c r="F387" s="4"/>
      <c r="H387" s="45"/>
    </row>
    <row r="388" spans="2:8" ht="25.5" x14ac:dyDescent="0.25">
      <c r="C388" s="14" t="s">
        <v>14</v>
      </c>
      <c r="D388" s="6"/>
    </row>
    <row r="389" spans="2:8" ht="20.25" x14ac:dyDescent="0.25">
      <c r="C389" s="110" t="s">
        <v>6</v>
      </c>
      <c r="D389" s="51" t="s">
        <v>0</v>
      </c>
      <c r="E389" s="9">
        <f>IF(G377&gt;0, ROUND((G377+D370)/D370,2), 0)</f>
        <v>1.07</v>
      </c>
      <c r="F389" s="9"/>
      <c r="G389" s="10"/>
      <c r="H389" s="7"/>
    </row>
    <row r="390" spans="2:8" x14ac:dyDescent="0.25">
      <c r="C390" s="110"/>
      <c r="D390" s="51" t="s">
        <v>1</v>
      </c>
      <c r="E390" s="9">
        <f>IF(SUM(G378:G379)&gt;0,ROUND((G378+G379+D370)/D370,2),0)</f>
        <v>0</v>
      </c>
      <c r="F390" s="9"/>
      <c r="G390" s="11"/>
      <c r="H390" s="47"/>
    </row>
    <row r="391" spans="2:8" x14ac:dyDescent="0.25">
      <c r="C391" s="110"/>
      <c r="D391" s="51" t="s">
        <v>2</v>
      </c>
      <c r="E391" s="9">
        <f>IF(G380&gt;0,ROUND((G380+D370)/D370,2),0)</f>
        <v>8.42</v>
      </c>
      <c r="F391" s="12"/>
      <c r="G391" s="11"/>
    </row>
    <row r="392" spans="2:8" x14ac:dyDescent="0.25">
      <c r="C392" s="110"/>
      <c r="D392" s="13" t="s">
        <v>3</v>
      </c>
      <c r="E392" s="32">
        <f>IF(SUM(G381:G386)&gt;0,ROUND((SUM(G381:G386)+D370)/D370,2),0)</f>
        <v>0</v>
      </c>
      <c r="F392" s="10"/>
      <c r="G392" s="11"/>
    </row>
    <row r="393" spans="2:8" ht="25.5" x14ac:dyDescent="0.25">
      <c r="D393" s="33" t="s">
        <v>4</v>
      </c>
      <c r="E393" s="34">
        <f>SUM(E389:E392)-IF(VALUE(COUNTIF(E389:E392,"&gt;0"))=4,3,0)-IF(VALUE(COUNTIF(E389:E392,"&gt;0"))=3,2,0)-IF(VALUE(COUNTIF(E389:E392,"&gt;0"))=2,1,0)</f>
        <v>8.49</v>
      </c>
      <c r="F393" s="25"/>
    </row>
    <row r="394" spans="2:8" x14ac:dyDescent="0.25">
      <c r="E394" s="15"/>
    </row>
    <row r="395" spans="2:8" ht="25.5" x14ac:dyDescent="0.35">
      <c r="B395" s="22"/>
      <c r="C395" s="16" t="s">
        <v>23</v>
      </c>
      <c r="D395" s="78">
        <f>E393*D370</f>
        <v>39793.224300000002</v>
      </c>
      <c r="E395" s="78"/>
    </row>
    <row r="396" spans="2:8" ht="20.25" x14ac:dyDescent="0.3">
      <c r="C396" s="17" t="s">
        <v>8</v>
      </c>
      <c r="D396" s="79">
        <f>D395/D369</f>
        <v>137.69281764705883</v>
      </c>
      <c r="E396" s="79"/>
      <c r="G396" s="7"/>
      <c r="H396" s="48"/>
    </row>
    <row r="406" spans="2:8" ht="60.75" x14ac:dyDescent="0.8">
      <c r="B406" s="108" t="s">
        <v>75</v>
      </c>
      <c r="C406" s="108"/>
      <c r="D406" s="108"/>
      <c r="E406" s="108"/>
      <c r="F406" s="108"/>
      <c r="G406" s="108"/>
      <c r="H406" s="108"/>
    </row>
    <row r="407" spans="2:8" x14ac:dyDescent="0.25">
      <c r="B407" s="109" t="s">
        <v>36</v>
      </c>
      <c r="C407" s="109"/>
      <c r="D407" s="109"/>
      <c r="E407" s="109"/>
      <c r="F407" s="109"/>
      <c r="G407" s="109"/>
    </row>
    <row r="408" spans="2:8" x14ac:dyDescent="0.25">
      <c r="C408" s="52"/>
      <c r="G408" s="7"/>
    </row>
    <row r="409" spans="2:8" ht="25.5" x14ac:dyDescent="0.25">
      <c r="C409" s="14" t="s">
        <v>5</v>
      </c>
      <c r="D409" s="6"/>
    </row>
    <row r="410" spans="2:8" ht="24.75" customHeight="1" x14ac:dyDescent="0.25">
      <c r="B410" s="10"/>
      <c r="C410" s="95" t="s">
        <v>15</v>
      </c>
      <c r="D410" s="98" t="s">
        <v>37</v>
      </c>
      <c r="E410" s="99"/>
      <c r="F410" s="99"/>
      <c r="G410" s="100"/>
      <c r="H410" s="40"/>
    </row>
    <row r="411" spans="2:8" ht="26.25" customHeight="1" x14ac:dyDescent="0.25">
      <c r="B411" s="10"/>
      <c r="C411" s="96"/>
      <c r="D411" s="101" t="s">
        <v>42</v>
      </c>
      <c r="E411" s="101"/>
      <c r="F411" s="101"/>
      <c r="G411" s="101"/>
      <c r="H411" s="40"/>
    </row>
    <row r="412" spans="2:8" ht="36" customHeight="1" x14ac:dyDescent="0.25">
      <c r="B412" s="10"/>
      <c r="C412" s="97"/>
      <c r="D412" s="101" t="s">
        <v>61</v>
      </c>
      <c r="E412" s="101"/>
      <c r="F412" s="101"/>
      <c r="G412" s="101"/>
      <c r="H412" s="40"/>
    </row>
    <row r="413" spans="2:8" x14ac:dyDescent="0.25">
      <c r="C413" s="35" t="s">
        <v>12</v>
      </c>
      <c r="D413" s="53">
        <v>6</v>
      </c>
      <c r="E413" s="49"/>
      <c r="F413" s="10"/>
    </row>
    <row r="414" spans="2:8" x14ac:dyDescent="0.25">
      <c r="C414" s="1" t="s">
        <v>9</v>
      </c>
      <c r="D414" s="54">
        <v>439</v>
      </c>
      <c r="E414" s="102" t="s">
        <v>16</v>
      </c>
      <c r="F414" s="103"/>
      <c r="G414" s="106">
        <f>D415/D414</f>
        <v>10.067927107061502</v>
      </c>
    </row>
    <row r="415" spans="2:8" x14ac:dyDescent="0.25">
      <c r="C415" s="1" t="s">
        <v>10</v>
      </c>
      <c r="D415" s="54">
        <v>4419.82</v>
      </c>
      <c r="E415" s="104"/>
      <c r="F415" s="105"/>
      <c r="G415" s="107"/>
    </row>
    <row r="416" spans="2:8" x14ac:dyDescent="0.25">
      <c r="C416" s="37"/>
      <c r="D416" s="38"/>
      <c r="E416" s="50"/>
    </row>
    <row r="417" spans="2:8" x14ac:dyDescent="0.3">
      <c r="C417" s="36" t="s">
        <v>7</v>
      </c>
      <c r="D417" s="77" t="s">
        <v>62</v>
      </c>
    </row>
    <row r="418" spans="2:8" x14ac:dyDescent="0.3">
      <c r="C418" s="36" t="s">
        <v>11</v>
      </c>
      <c r="D418" s="55" t="s">
        <v>39</v>
      </c>
    </row>
    <row r="419" spans="2:8" x14ac:dyDescent="0.3">
      <c r="C419" s="36" t="s">
        <v>13</v>
      </c>
      <c r="D419" s="69" t="s">
        <v>34</v>
      </c>
      <c r="E419" s="41"/>
    </row>
    <row r="420" spans="2:8" ht="24" thickBot="1" x14ac:dyDescent="0.3">
      <c r="C420" s="42"/>
      <c r="D420" s="42"/>
    </row>
    <row r="421" spans="2:8" ht="48" thickBot="1" x14ac:dyDescent="0.3">
      <c r="B421" s="80" t="s">
        <v>17</v>
      </c>
      <c r="C421" s="81"/>
      <c r="D421" s="23" t="s">
        <v>20</v>
      </c>
      <c r="E421" s="82" t="s">
        <v>22</v>
      </c>
      <c r="F421" s="83"/>
      <c r="G421" s="2" t="s">
        <v>21</v>
      </c>
    </row>
    <row r="422" spans="2:8" ht="24" thickBot="1" x14ac:dyDescent="0.3">
      <c r="B422" s="84" t="s">
        <v>35</v>
      </c>
      <c r="C422" s="85"/>
      <c r="D422" s="70">
        <v>85.76</v>
      </c>
      <c r="E422" s="56">
        <v>6</v>
      </c>
      <c r="F422" s="18" t="s">
        <v>24</v>
      </c>
      <c r="G422" s="26">
        <f t="shared" ref="G422:G429" si="10">D422*E422</f>
        <v>514.56000000000006</v>
      </c>
      <c r="H422" s="86"/>
    </row>
    <row r="423" spans="2:8" x14ac:dyDescent="0.25">
      <c r="B423" s="87" t="s">
        <v>18</v>
      </c>
      <c r="C423" s="88"/>
      <c r="D423" s="59">
        <v>97.44</v>
      </c>
      <c r="E423" s="57"/>
      <c r="F423" s="19" t="s">
        <v>25</v>
      </c>
      <c r="G423" s="27">
        <f t="shared" si="10"/>
        <v>0</v>
      </c>
      <c r="H423" s="86"/>
    </row>
    <row r="424" spans="2:8" ht="24" thickBot="1" x14ac:dyDescent="0.3">
      <c r="B424" s="89" t="s">
        <v>19</v>
      </c>
      <c r="C424" s="90"/>
      <c r="D424" s="62">
        <v>151.63</v>
      </c>
      <c r="E424" s="58"/>
      <c r="F424" s="20" t="s">
        <v>25</v>
      </c>
      <c r="G424" s="28">
        <f t="shared" si="10"/>
        <v>0</v>
      </c>
      <c r="H424" s="86"/>
    </row>
    <row r="425" spans="2:8" ht="24" thickBot="1" x14ac:dyDescent="0.3">
      <c r="B425" s="91" t="s">
        <v>27</v>
      </c>
      <c r="C425" s="92"/>
      <c r="D425" s="71">
        <v>8914.92</v>
      </c>
      <c r="E425" s="71">
        <v>6</v>
      </c>
      <c r="F425" s="24" t="s">
        <v>24</v>
      </c>
      <c r="G425" s="29">
        <f t="shared" si="10"/>
        <v>53489.520000000004</v>
      </c>
      <c r="H425" s="86"/>
    </row>
    <row r="426" spans="2:8" x14ac:dyDescent="0.25">
      <c r="B426" s="87" t="s">
        <v>32</v>
      </c>
      <c r="C426" s="88"/>
      <c r="D426" s="59">
        <v>652.6</v>
      </c>
      <c r="E426" s="59"/>
      <c r="F426" s="19" t="s">
        <v>24</v>
      </c>
      <c r="G426" s="27">
        <f t="shared" si="10"/>
        <v>0</v>
      </c>
      <c r="H426" s="86"/>
    </row>
    <row r="427" spans="2:8" x14ac:dyDescent="0.25">
      <c r="B427" s="93" t="s">
        <v>26</v>
      </c>
      <c r="C427" s="94"/>
      <c r="D427" s="72">
        <v>526.99</v>
      </c>
      <c r="E427" s="60"/>
      <c r="F427" s="21" t="s">
        <v>24</v>
      </c>
      <c r="G427" s="30">
        <f t="shared" si="10"/>
        <v>0</v>
      </c>
      <c r="H427" s="86"/>
    </row>
    <row r="428" spans="2:8" x14ac:dyDescent="0.25">
      <c r="B428" s="93" t="s">
        <v>28</v>
      </c>
      <c r="C428" s="94"/>
      <c r="D428" s="73">
        <v>5438.99</v>
      </c>
      <c r="E428" s="61"/>
      <c r="F428" s="21" t="s">
        <v>24</v>
      </c>
      <c r="G428" s="30">
        <f t="shared" si="10"/>
        <v>0</v>
      </c>
      <c r="H428" s="86"/>
    </row>
    <row r="429" spans="2:8" x14ac:dyDescent="0.25">
      <c r="B429" s="93" t="s">
        <v>29</v>
      </c>
      <c r="C429" s="94"/>
      <c r="D429" s="73">
        <v>1672.77</v>
      </c>
      <c r="E429" s="61"/>
      <c r="F429" s="21" t="s">
        <v>24</v>
      </c>
      <c r="G429" s="30">
        <f t="shared" si="10"/>
        <v>0</v>
      </c>
      <c r="H429" s="86"/>
    </row>
    <row r="430" spans="2:8" x14ac:dyDescent="0.25">
      <c r="B430" s="93" t="s">
        <v>31</v>
      </c>
      <c r="C430" s="94"/>
      <c r="D430" s="73">
        <v>548.24</v>
      </c>
      <c r="E430" s="61"/>
      <c r="F430" s="21" t="s">
        <v>24</v>
      </c>
      <c r="G430" s="30">
        <f>D430*E430</f>
        <v>0</v>
      </c>
      <c r="H430" s="86"/>
    </row>
    <row r="431" spans="2:8" ht="24" thickBot="1" x14ac:dyDescent="0.3">
      <c r="B431" s="89" t="s">
        <v>30</v>
      </c>
      <c r="C431" s="90"/>
      <c r="D431" s="74">
        <v>340.74</v>
      </c>
      <c r="E431" s="62"/>
      <c r="F431" s="20" t="s">
        <v>24</v>
      </c>
      <c r="G431" s="31">
        <f>D431*E431</f>
        <v>0</v>
      </c>
      <c r="H431" s="86"/>
    </row>
    <row r="432" spans="2:8" x14ac:dyDescent="0.25">
      <c r="C432" s="3"/>
      <c r="D432" s="3"/>
      <c r="E432" s="4"/>
      <c r="F432" s="4"/>
      <c r="H432" s="45"/>
    </row>
    <row r="433" spans="2:8" ht="25.5" x14ac:dyDescent="0.25">
      <c r="C433" s="14" t="s">
        <v>14</v>
      </c>
      <c r="D433" s="6"/>
    </row>
    <row r="434" spans="2:8" ht="20.25" x14ac:dyDescent="0.25">
      <c r="C434" s="110" t="s">
        <v>6</v>
      </c>
      <c r="D434" s="51" t="s">
        <v>0</v>
      </c>
      <c r="E434" s="9">
        <f>IF(G422&gt;0, ROUND((G422+D415)/D415,2), 0)</f>
        <v>1.1200000000000001</v>
      </c>
      <c r="F434" s="9"/>
      <c r="G434" s="10"/>
      <c r="H434" s="7"/>
    </row>
    <row r="435" spans="2:8" x14ac:dyDescent="0.25">
      <c r="C435" s="110"/>
      <c r="D435" s="51" t="s">
        <v>1</v>
      </c>
      <c r="E435" s="9">
        <f>IF(SUM(G423:G424)&gt;0,ROUND((G423+G424+D415)/D415,2),0)</f>
        <v>0</v>
      </c>
      <c r="F435" s="9"/>
      <c r="G435" s="11"/>
      <c r="H435" s="47"/>
    </row>
    <row r="436" spans="2:8" x14ac:dyDescent="0.25">
      <c r="C436" s="110"/>
      <c r="D436" s="51" t="s">
        <v>2</v>
      </c>
      <c r="E436" s="9">
        <f>IF(G425&gt;0,ROUND((G425+D415)/D415,2),0)</f>
        <v>13.1</v>
      </c>
      <c r="F436" s="12"/>
      <c r="G436" s="11"/>
    </row>
    <row r="437" spans="2:8" x14ac:dyDescent="0.25">
      <c r="C437" s="110"/>
      <c r="D437" s="13" t="s">
        <v>3</v>
      </c>
      <c r="E437" s="32">
        <f>IF(SUM(G426:G431)&gt;0,ROUND((SUM(G426:G431)+D415)/D415,2),0)</f>
        <v>0</v>
      </c>
      <c r="F437" s="10"/>
      <c r="G437" s="11"/>
    </row>
    <row r="438" spans="2:8" ht="25.5" x14ac:dyDescent="0.25">
      <c r="D438" s="33" t="s">
        <v>4</v>
      </c>
      <c r="E438" s="34">
        <f>SUM(E434:E437)-IF(VALUE(COUNTIF(E434:E437,"&gt;0"))=4,3,0)-IF(VALUE(COUNTIF(E434:E437,"&gt;0"))=3,2,0)-IF(VALUE(COUNTIF(E434:E437,"&gt;0"))=2,1,0)</f>
        <v>13.219999999999999</v>
      </c>
      <c r="F438" s="25"/>
    </row>
    <row r="439" spans="2:8" x14ac:dyDescent="0.25">
      <c r="E439" s="15"/>
    </row>
    <row r="440" spans="2:8" ht="25.5" x14ac:dyDescent="0.35">
      <c r="B440" s="22"/>
      <c r="C440" s="16" t="s">
        <v>23</v>
      </c>
      <c r="D440" s="78">
        <f>E438*D415</f>
        <v>58430.020399999994</v>
      </c>
      <c r="E440" s="78"/>
    </row>
    <row r="441" spans="2:8" ht="20.25" x14ac:dyDescent="0.3">
      <c r="C441" s="17" t="s">
        <v>8</v>
      </c>
      <c r="D441" s="79">
        <f>D440/D414</f>
        <v>133.09799635535308</v>
      </c>
      <c r="E441" s="79"/>
      <c r="G441" s="7"/>
      <c r="H441" s="48"/>
    </row>
    <row r="452" spans="2:8" ht="60.75" x14ac:dyDescent="0.8">
      <c r="B452" s="108" t="s">
        <v>76</v>
      </c>
      <c r="C452" s="108"/>
      <c r="D452" s="108"/>
      <c r="E452" s="108"/>
      <c r="F452" s="108"/>
      <c r="G452" s="108"/>
      <c r="H452" s="108"/>
    </row>
    <row r="453" spans="2:8" x14ac:dyDescent="0.25">
      <c r="B453" s="109" t="s">
        <v>36</v>
      </c>
      <c r="C453" s="109"/>
      <c r="D453" s="109"/>
      <c r="E453" s="109"/>
      <c r="F453" s="109"/>
      <c r="G453" s="109"/>
    </row>
    <row r="454" spans="2:8" x14ac:dyDescent="0.25">
      <c r="C454" s="52"/>
      <c r="G454" s="7"/>
    </row>
    <row r="455" spans="2:8" ht="25.5" x14ac:dyDescent="0.25">
      <c r="C455" s="14" t="s">
        <v>5</v>
      </c>
      <c r="D455" s="6"/>
    </row>
    <row r="456" spans="2:8" ht="27" customHeight="1" x14ac:dyDescent="0.25">
      <c r="B456" s="10"/>
      <c r="C456" s="95" t="s">
        <v>15</v>
      </c>
      <c r="D456" s="98" t="s">
        <v>37</v>
      </c>
      <c r="E456" s="99"/>
      <c r="F456" s="99"/>
      <c r="G456" s="100"/>
      <c r="H456" s="40"/>
    </row>
    <row r="457" spans="2:8" ht="28.5" customHeight="1" x14ac:dyDescent="0.25">
      <c r="B457" s="10"/>
      <c r="C457" s="96"/>
      <c r="D457" s="101" t="s">
        <v>42</v>
      </c>
      <c r="E457" s="101"/>
      <c r="F457" s="101"/>
      <c r="G457" s="101"/>
      <c r="H457" s="40"/>
    </row>
    <row r="458" spans="2:8" ht="36" customHeight="1" x14ac:dyDescent="0.25">
      <c r="B458" s="10"/>
      <c r="C458" s="97"/>
      <c r="D458" s="101" t="s">
        <v>63</v>
      </c>
      <c r="E458" s="101"/>
      <c r="F458" s="101"/>
      <c r="G458" s="101"/>
      <c r="H458" s="40"/>
    </row>
    <row r="459" spans="2:8" x14ac:dyDescent="0.25">
      <c r="C459" s="35" t="s">
        <v>12</v>
      </c>
      <c r="D459" s="53">
        <v>4.0999999999999996</v>
      </c>
      <c r="E459" s="49"/>
      <c r="F459" s="10"/>
    </row>
    <row r="460" spans="2:8" x14ac:dyDescent="0.25">
      <c r="C460" s="1" t="s">
        <v>9</v>
      </c>
      <c r="D460" s="54">
        <v>362</v>
      </c>
      <c r="E460" s="102" t="s">
        <v>16</v>
      </c>
      <c r="F460" s="103"/>
      <c r="G460" s="106">
        <f>D461/D460</f>
        <v>13.614419889502763</v>
      </c>
    </row>
    <row r="461" spans="2:8" x14ac:dyDescent="0.25">
      <c r="C461" s="1" t="s">
        <v>10</v>
      </c>
      <c r="D461" s="54">
        <v>4928.42</v>
      </c>
      <c r="E461" s="104"/>
      <c r="F461" s="105"/>
      <c r="G461" s="107"/>
    </row>
    <row r="462" spans="2:8" x14ac:dyDescent="0.25">
      <c r="C462" s="37"/>
      <c r="D462" s="38"/>
      <c r="E462" s="50"/>
    </row>
    <row r="463" spans="2:8" x14ac:dyDescent="0.3">
      <c r="C463" s="36" t="s">
        <v>7</v>
      </c>
      <c r="D463" s="55" t="s">
        <v>64</v>
      </c>
    </row>
    <row r="464" spans="2:8" x14ac:dyDescent="0.3">
      <c r="C464" s="36" t="s">
        <v>11</v>
      </c>
      <c r="D464" s="55" t="s">
        <v>39</v>
      </c>
    </row>
    <row r="465" spans="2:8" x14ac:dyDescent="0.3">
      <c r="C465" s="36" t="s">
        <v>13</v>
      </c>
      <c r="D465" s="69" t="s">
        <v>34</v>
      </c>
      <c r="E465" s="41"/>
    </row>
    <row r="466" spans="2:8" ht="24" thickBot="1" x14ac:dyDescent="0.3">
      <c r="C466" s="42"/>
      <c r="D466" s="42"/>
    </row>
    <row r="467" spans="2:8" ht="48" thickBot="1" x14ac:dyDescent="0.3">
      <c r="B467" s="80" t="s">
        <v>17</v>
      </c>
      <c r="C467" s="81"/>
      <c r="D467" s="23" t="s">
        <v>20</v>
      </c>
      <c r="E467" s="82" t="s">
        <v>22</v>
      </c>
      <c r="F467" s="83"/>
      <c r="G467" s="2" t="s">
        <v>21</v>
      </c>
    </row>
    <row r="468" spans="2:8" ht="24" thickBot="1" x14ac:dyDescent="0.3">
      <c r="B468" s="84" t="s">
        <v>35</v>
      </c>
      <c r="C468" s="85"/>
      <c r="D468" s="70">
        <v>85.76</v>
      </c>
      <c r="E468" s="56">
        <v>4.0999999999999996</v>
      </c>
      <c r="F468" s="18" t="s">
        <v>24</v>
      </c>
      <c r="G468" s="26">
        <f t="shared" ref="G468:G475" si="11">D468*E468</f>
        <v>351.61599999999999</v>
      </c>
      <c r="H468" s="86"/>
    </row>
    <row r="469" spans="2:8" x14ac:dyDescent="0.25">
      <c r="B469" s="87" t="s">
        <v>18</v>
      </c>
      <c r="C469" s="88"/>
      <c r="D469" s="59">
        <v>97.44</v>
      </c>
      <c r="E469" s="57"/>
      <c r="F469" s="19" t="s">
        <v>25</v>
      </c>
      <c r="G469" s="27">
        <f t="shared" si="11"/>
        <v>0</v>
      </c>
      <c r="H469" s="86"/>
    </row>
    <row r="470" spans="2:8" ht="24" thickBot="1" x14ac:dyDescent="0.3">
      <c r="B470" s="89" t="s">
        <v>19</v>
      </c>
      <c r="C470" s="90"/>
      <c r="D470" s="62">
        <v>151.63</v>
      </c>
      <c r="E470" s="58"/>
      <c r="F470" s="20" t="s">
        <v>25</v>
      </c>
      <c r="G470" s="28">
        <f t="shared" si="11"/>
        <v>0</v>
      </c>
      <c r="H470" s="86"/>
    </row>
    <row r="471" spans="2:8" ht="24" thickBot="1" x14ac:dyDescent="0.3">
      <c r="B471" s="91" t="s">
        <v>27</v>
      </c>
      <c r="C471" s="92"/>
      <c r="D471" s="71">
        <v>8914.92</v>
      </c>
      <c r="E471" s="71">
        <v>4.0999999999999996</v>
      </c>
      <c r="F471" s="24" t="s">
        <v>24</v>
      </c>
      <c r="G471" s="29">
        <f t="shared" si="11"/>
        <v>36551.171999999999</v>
      </c>
      <c r="H471" s="86"/>
    </row>
    <row r="472" spans="2:8" x14ac:dyDescent="0.25">
      <c r="B472" s="87" t="s">
        <v>32</v>
      </c>
      <c r="C472" s="88"/>
      <c r="D472" s="59">
        <v>652.6</v>
      </c>
      <c r="E472" s="59"/>
      <c r="F472" s="19" t="s">
        <v>24</v>
      </c>
      <c r="G472" s="27">
        <f t="shared" si="11"/>
        <v>0</v>
      </c>
      <c r="H472" s="86"/>
    </row>
    <row r="473" spans="2:8" x14ac:dyDescent="0.25">
      <c r="B473" s="93" t="s">
        <v>26</v>
      </c>
      <c r="C473" s="94"/>
      <c r="D473" s="72">
        <v>526.99</v>
      </c>
      <c r="E473" s="60"/>
      <c r="F473" s="21" t="s">
        <v>24</v>
      </c>
      <c r="G473" s="30">
        <f t="shared" si="11"/>
        <v>0</v>
      </c>
      <c r="H473" s="86"/>
    </row>
    <row r="474" spans="2:8" x14ac:dyDescent="0.25">
      <c r="B474" s="93" t="s">
        <v>28</v>
      </c>
      <c r="C474" s="94"/>
      <c r="D474" s="73">
        <v>5438.99</v>
      </c>
      <c r="E474" s="61"/>
      <c r="F474" s="21" t="s">
        <v>24</v>
      </c>
      <c r="G474" s="30">
        <f t="shared" si="11"/>
        <v>0</v>
      </c>
      <c r="H474" s="86"/>
    </row>
    <row r="475" spans="2:8" x14ac:dyDescent="0.25">
      <c r="B475" s="93" t="s">
        <v>29</v>
      </c>
      <c r="C475" s="94"/>
      <c r="D475" s="73">
        <v>1672.77</v>
      </c>
      <c r="E475" s="61"/>
      <c r="F475" s="21" t="s">
        <v>24</v>
      </c>
      <c r="G475" s="30">
        <f t="shared" si="11"/>
        <v>0</v>
      </c>
      <c r="H475" s="86"/>
    </row>
    <row r="476" spans="2:8" x14ac:dyDescent="0.25">
      <c r="B476" s="93" t="s">
        <v>31</v>
      </c>
      <c r="C476" s="94"/>
      <c r="D476" s="73">
        <v>548.24</v>
      </c>
      <c r="E476" s="61"/>
      <c r="F476" s="21" t="s">
        <v>24</v>
      </c>
      <c r="G476" s="30">
        <f>D476*E476</f>
        <v>0</v>
      </c>
      <c r="H476" s="86"/>
    </row>
    <row r="477" spans="2:8" ht="24" thickBot="1" x14ac:dyDescent="0.3">
      <c r="B477" s="89" t="s">
        <v>30</v>
      </c>
      <c r="C477" s="90"/>
      <c r="D477" s="74">
        <v>340.74</v>
      </c>
      <c r="E477" s="62"/>
      <c r="F477" s="20" t="s">
        <v>24</v>
      </c>
      <c r="G477" s="31">
        <f>D477*E477</f>
        <v>0</v>
      </c>
      <c r="H477" s="86"/>
    </row>
    <row r="478" spans="2:8" x14ac:dyDescent="0.25">
      <c r="C478" s="3"/>
      <c r="D478" s="3"/>
      <c r="E478" s="4"/>
      <c r="F478" s="4"/>
      <c r="H478" s="45"/>
    </row>
    <row r="479" spans="2:8" ht="25.5" x14ac:dyDescent="0.25">
      <c r="C479" s="14" t="s">
        <v>14</v>
      </c>
      <c r="D479" s="6"/>
    </row>
    <row r="480" spans="2:8" ht="20.25" x14ac:dyDescent="0.25">
      <c r="C480" s="110" t="s">
        <v>6</v>
      </c>
      <c r="D480" s="51" t="s">
        <v>0</v>
      </c>
      <c r="E480" s="9">
        <f>IF(G468&gt;0, ROUND((G468+D461)/D461,2), 0)</f>
        <v>1.07</v>
      </c>
      <c r="F480" s="9"/>
      <c r="G480" s="10"/>
      <c r="H480" s="7"/>
    </row>
    <row r="481" spans="2:8" x14ac:dyDescent="0.25">
      <c r="C481" s="110"/>
      <c r="D481" s="51" t="s">
        <v>1</v>
      </c>
      <c r="E481" s="9">
        <f>IF(SUM(G469:G470)&gt;0,ROUND((G469+G470+D461)/D461,2),0)</f>
        <v>0</v>
      </c>
      <c r="F481" s="9"/>
      <c r="G481" s="11"/>
      <c r="H481" s="47"/>
    </row>
    <row r="482" spans="2:8" x14ac:dyDescent="0.25">
      <c r="C482" s="110"/>
      <c r="D482" s="51" t="s">
        <v>2</v>
      </c>
      <c r="E482" s="9">
        <f>IF(G471&gt;0,ROUND((G471+D461)/D461,2),0)</f>
        <v>8.42</v>
      </c>
      <c r="F482" s="12"/>
      <c r="G482" s="11"/>
    </row>
    <row r="483" spans="2:8" x14ac:dyDescent="0.25">
      <c r="C483" s="110"/>
      <c r="D483" s="13" t="s">
        <v>3</v>
      </c>
      <c r="E483" s="32">
        <f>IF(SUM(G472:G477)&gt;0,ROUND((SUM(G472:G477)+D461)/D461,2),0)</f>
        <v>0</v>
      </c>
      <c r="F483" s="10"/>
      <c r="G483" s="11"/>
    </row>
    <row r="484" spans="2:8" ht="25.5" x14ac:dyDescent="0.25">
      <c r="D484" s="33" t="s">
        <v>4</v>
      </c>
      <c r="E484" s="34">
        <f>SUM(E480:E483)-IF(VALUE(COUNTIF(E480:E483,"&gt;0"))=4,3,0)-IF(VALUE(COUNTIF(E480:E483,"&gt;0"))=3,2,0)-IF(VALUE(COUNTIF(E480:E483,"&gt;0"))=2,1,0)</f>
        <v>8.49</v>
      </c>
      <c r="F484" s="25"/>
    </row>
    <row r="485" spans="2:8" x14ac:dyDescent="0.25">
      <c r="E485" s="15"/>
    </row>
    <row r="486" spans="2:8" ht="25.5" x14ac:dyDescent="0.35">
      <c r="B486" s="22"/>
      <c r="C486" s="16" t="s">
        <v>23</v>
      </c>
      <c r="D486" s="78">
        <f>E484*D461</f>
        <v>41842.285800000005</v>
      </c>
      <c r="E486" s="78"/>
    </row>
    <row r="487" spans="2:8" ht="20.25" x14ac:dyDescent="0.3">
      <c r="C487" s="17" t="s">
        <v>8</v>
      </c>
      <c r="D487" s="79">
        <f>D486/D460</f>
        <v>115.58642486187847</v>
      </c>
      <c r="E487" s="79"/>
      <c r="G487" s="7"/>
      <c r="H487" s="48"/>
    </row>
  </sheetData>
  <sheetProtection formatRows="0" insertColumns="0" insertRows="0"/>
  <mergeCells count="264">
    <mergeCell ref="C50:C52"/>
    <mergeCell ref="D50:G50"/>
    <mergeCell ref="D51:G51"/>
    <mergeCell ref="D52:G52"/>
    <mergeCell ref="E54:F55"/>
    <mergeCell ref="G54:G55"/>
    <mergeCell ref="B22:C22"/>
    <mergeCell ref="B23:C23"/>
    <mergeCell ref="D35:E35"/>
    <mergeCell ref="B46:H46"/>
    <mergeCell ref="B47:G47"/>
    <mergeCell ref="D36:E36"/>
    <mergeCell ref="B25:C25"/>
    <mergeCell ref="B26:C26"/>
    <mergeCell ref="B24:C24"/>
    <mergeCell ref="C29:C32"/>
    <mergeCell ref="B17:C17"/>
    <mergeCell ref="B18:C18"/>
    <mergeCell ref="B19:C19"/>
    <mergeCell ref="B20:C20"/>
    <mergeCell ref="B21:C21"/>
    <mergeCell ref="B1:H1"/>
    <mergeCell ref="C5:C7"/>
    <mergeCell ref="D6:G6"/>
    <mergeCell ref="D7:G7"/>
    <mergeCell ref="B2:G2"/>
    <mergeCell ref="G9:G10"/>
    <mergeCell ref="E16:F16"/>
    <mergeCell ref="D5:G5"/>
    <mergeCell ref="E9:F10"/>
    <mergeCell ref="H17:H26"/>
    <mergeCell ref="B16:C16"/>
    <mergeCell ref="C95:C97"/>
    <mergeCell ref="D95:G95"/>
    <mergeCell ref="D96:G96"/>
    <mergeCell ref="D97:G97"/>
    <mergeCell ref="E99:F100"/>
    <mergeCell ref="G99:G100"/>
    <mergeCell ref="C74:C77"/>
    <mergeCell ref="D80:E80"/>
    <mergeCell ref="D81:E81"/>
    <mergeCell ref="B91:H91"/>
    <mergeCell ref="B92:G92"/>
    <mergeCell ref="B61:C61"/>
    <mergeCell ref="E61:F61"/>
    <mergeCell ref="B62:C62"/>
    <mergeCell ref="H62:H71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C140:C142"/>
    <mergeCell ref="D140:G140"/>
    <mergeCell ref="D141:G141"/>
    <mergeCell ref="D142:G142"/>
    <mergeCell ref="E144:F145"/>
    <mergeCell ref="G144:G145"/>
    <mergeCell ref="C119:C122"/>
    <mergeCell ref="D125:E125"/>
    <mergeCell ref="D126:E126"/>
    <mergeCell ref="B136:H136"/>
    <mergeCell ref="B137:G137"/>
    <mergeCell ref="B106:C106"/>
    <mergeCell ref="E106:F106"/>
    <mergeCell ref="B107:C107"/>
    <mergeCell ref="H107:H11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C185:C187"/>
    <mergeCell ref="D185:G185"/>
    <mergeCell ref="D186:G186"/>
    <mergeCell ref="D187:G187"/>
    <mergeCell ref="E189:F190"/>
    <mergeCell ref="G189:G190"/>
    <mergeCell ref="C164:C167"/>
    <mergeCell ref="D170:E170"/>
    <mergeCell ref="D171:E171"/>
    <mergeCell ref="B181:H181"/>
    <mergeCell ref="B182:G182"/>
    <mergeCell ref="B151:C151"/>
    <mergeCell ref="E151:F151"/>
    <mergeCell ref="B152:C152"/>
    <mergeCell ref="H152:H161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C209:C212"/>
    <mergeCell ref="D215:E215"/>
    <mergeCell ref="D216:E216"/>
    <mergeCell ref="B196:C196"/>
    <mergeCell ref="E196:F196"/>
    <mergeCell ref="B197:C197"/>
    <mergeCell ref="H197:H206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C230:C232"/>
    <mergeCell ref="D230:G230"/>
    <mergeCell ref="D231:G231"/>
    <mergeCell ref="D232:G232"/>
    <mergeCell ref="E234:F235"/>
    <mergeCell ref="G234:G235"/>
    <mergeCell ref="B226:H226"/>
    <mergeCell ref="B227:G227"/>
    <mergeCell ref="C275:C277"/>
    <mergeCell ref="D275:G275"/>
    <mergeCell ref="D276:G276"/>
    <mergeCell ref="D277:G277"/>
    <mergeCell ref="E279:F280"/>
    <mergeCell ref="G279:G280"/>
    <mergeCell ref="C254:C257"/>
    <mergeCell ref="D260:E260"/>
    <mergeCell ref="D261:E261"/>
    <mergeCell ref="B271:H271"/>
    <mergeCell ref="B272:G272"/>
    <mergeCell ref="B241:C241"/>
    <mergeCell ref="E241:F241"/>
    <mergeCell ref="B242:C242"/>
    <mergeCell ref="H242:H251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C320:C322"/>
    <mergeCell ref="D320:G320"/>
    <mergeCell ref="D321:G321"/>
    <mergeCell ref="D322:G322"/>
    <mergeCell ref="E324:F325"/>
    <mergeCell ref="G324:G325"/>
    <mergeCell ref="C299:C302"/>
    <mergeCell ref="D305:E305"/>
    <mergeCell ref="D306:E306"/>
    <mergeCell ref="B316:H316"/>
    <mergeCell ref="B317:G317"/>
    <mergeCell ref="B286:C286"/>
    <mergeCell ref="E286:F286"/>
    <mergeCell ref="B287:C287"/>
    <mergeCell ref="H287:H296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C365:C367"/>
    <mergeCell ref="D365:G365"/>
    <mergeCell ref="D366:G366"/>
    <mergeCell ref="D367:G367"/>
    <mergeCell ref="E369:F370"/>
    <mergeCell ref="G369:G370"/>
    <mergeCell ref="C344:C347"/>
    <mergeCell ref="D350:E350"/>
    <mergeCell ref="D351:E351"/>
    <mergeCell ref="B361:H361"/>
    <mergeCell ref="B362:G362"/>
    <mergeCell ref="B331:C331"/>
    <mergeCell ref="E331:F331"/>
    <mergeCell ref="B332:C332"/>
    <mergeCell ref="H332:H341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C410:C412"/>
    <mergeCell ref="D410:G410"/>
    <mergeCell ref="D411:G411"/>
    <mergeCell ref="D412:G412"/>
    <mergeCell ref="E414:F415"/>
    <mergeCell ref="G414:G415"/>
    <mergeCell ref="C389:C392"/>
    <mergeCell ref="D395:E395"/>
    <mergeCell ref="D396:E396"/>
    <mergeCell ref="B406:H406"/>
    <mergeCell ref="B407:G407"/>
    <mergeCell ref="B376:C376"/>
    <mergeCell ref="E376:F376"/>
    <mergeCell ref="B377:C377"/>
    <mergeCell ref="H377:H386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C434:C437"/>
    <mergeCell ref="D440:E440"/>
    <mergeCell ref="D441:E441"/>
    <mergeCell ref="B421:C421"/>
    <mergeCell ref="E421:F421"/>
    <mergeCell ref="B422:C422"/>
    <mergeCell ref="H422:H431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C456:C458"/>
    <mergeCell ref="D456:G456"/>
    <mergeCell ref="D457:G457"/>
    <mergeCell ref="D458:G458"/>
    <mergeCell ref="E460:F461"/>
    <mergeCell ref="G460:G461"/>
    <mergeCell ref="B452:H452"/>
    <mergeCell ref="B453:G453"/>
    <mergeCell ref="C480:C483"/>
    <mergeCell ref="D486:E486"/>
    <mergeCell ref="D487:E487"/>
    <mergeCell ref="B467:C467"/>
    <mergeCell ref="E467:F467"/>
    <mergeCell ref="B468:C468"/>
    <mergeCell ref="H468:H477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</mergeCells>
  <dataValidations count="1">
    <dataValidation type="list" allowBlank="1" showInputMessage="1" showErrorMessage="1" sqref="D14 D59 D104 D149 D194 D239 D284 D329 D374 D419 D465">
      <formula1>способ_рубки</formula1>
    </dataValidation>
  </dataValidations>
  <pageMargins left="0.25" right="0.25" top="0.54166666666666663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стоимости по Методике</vt:lpstr>
      <vt:lpstr>'Расчет стоимости по Методике'!Область_печати</vt:lpstr>
      <vt:lpstr>способ_рубки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2018-12-27T13:01:10Z</cp:lastPrinted>
  <dcterms:created xsi:type="dcterms:W3CDTF">2016-01-18T14:22:10Z</dcterms:created>
  <dcterms:modified xsi:type="dcterms:W3CDTF">2019-01-18T06:24:38Z</dcterms:modified>
</cp:coreProperties>
</file>